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06.26.-rendes\adat\"/>
    </mc:Choice>
  </mc:AlternateContent>
  <bookViews>
    <workbookView xWindow="0" yWindow="0" windowWidth="28800" windowHeight="12300" tabRatio="948" activeTab="11"/>
  </bookViews>
  <sheets>
    <sheet name="1.sz. mérleg" sheetId="1" r:id="rId1"/>
    <sheet name="2.sz. bevétel" sheetId="2" r:id="rId2"/>
    <sheet name="3.sz. bev. gazdálkodónként" sheetId="3" r:id="rId3"/>
    <sheet name="4.sz. állami" sheetId="4" r:id="rId4"/>
    <sheet name="5.sz. kiadás" sheetId="5" r:id="rId5"/>
    <sheet name="6.sz. kiadás gazdálkodónként" sheetId="6" r:id="rId6"/>
    <sheet name="7.sz. Önk_műk_kiadás" sheetId="7" r:id="rId7"/>
    <sheet name="8.sz. támogatás" sheetId="8" r:id="rId8"/>
    <sheet name="9.sz. tartalék" sheetId="9" r:id="rId9"/>
    <sheet name="10.sz. beruházás" sheetId="10" r:id="rId10"/>
    <sheet name="11.sz. létszám" sheetId="13" r:id="rId11"/>
    <sheet name="12.sz. ei.felhaszn.ütemterv" sheetId="12" r:id="rId12"/>
  </sheets>
  <definedNames>
    <definedName name="Excel_BuiltIn_Print_Area_14_1" localSheetId="10">#REF!</definedName>
    <definedName name="Excel_BuiltIn_Print_Area_14_1">#REF!</definedName>
    <definedName name="Excel_BuiltIn_Print_Area_14_1_1" localSheetId="10">#REF!</definedName>
    <definedName name="Excel_BuiltIn_Print_Area_14_1_1">#REF!</definedName>
    <definedName name="Excel_BuiltIn_Print_Area_29_1" localSheetId="10">#REF!</definedName>
    <definedName name="Excel_BuiltIn_Print_Area_29_1">#REF!</definedName>
    <definedName name="Excel_BuiltIn_Print_Area_29_1_1" localSheetId="10">#REF!</definedName>
    <definedName name="Excel_BuiltIn_Print_Area_29_1_1">#REF!</definedName>
    <definedName name="Excel_BuiltIn_Print_Area_31_1" localSheetId="10">#REF!</definedName>
    <definedName name="Excel_BuiltIn_Print_Area_31_1">#REF!</definedName>
    <definedName name="Excel_BuiltIn_Print_Area_32_1" localSheetId="10">#REF!</definedName>
    <definedName name="Excel_BuiltIn_Print_Area_32_1">#REF!</definedName>
    <definedName name="Excel_BuiltIn_Print_Area_34_1" localSheetId="10">#REF!</definedName>
    <definedName name="Excel_BuiltIn_Print_Area_34_1">#REF!</definedName>
    <definedName name="Excel_BuiltIn_Print_Area_37_1" localSheetId="10">#REF!</definedName>
    <definedName name="Excel_BuiltIn_Print_Area_37_1">#REF!</definedName>
    <definedName name="Excel_BuiltIn_Print_Area_55_1" localSheetId="10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9">'10.sz. beruházás'!$7:$7</definedName>
    <definedName name="_xlnm.Print_Titles" localSheetId="2">'3.sz. bev. gazdálkodónként'!$C:$C</definedName>
    <definedName name="_xlnm.Print_Titles" localSheetId="5">'6.sz. kiadás gazdálkodónként'!$A:$E</definedName>
    <definedName name="_xlnm.Print_Titles" localSheetId="6">'7.sz. Önk_műk_kiadás'!$A:$B</definedName>
    <definedName name="_xlnm.Print_Titles" localSheetId="7">'8.sz. támogatás'!$1:$6</definedName>
    <definedName name="_xlnm.Print_Area" localSheetId="0">'1.sz. mérleg'!$A$1:$L$47</definedName>
    <definedName name="_xlnm.Print_Area" localSheetId="9">'10.sz. beruházás'!$A$1:$E$162</definedName>
    <definedName name="_xlnm.Print_Area" localSheetId="10">'11.sz. létszám'!$A$1:$M$58</definedName>
    <definedName name="_xlnm.Print_Area" localSheetId="2">'3.sz. bev. gazdálkodónként'!$A$1:$AE$65</definedName>
    <definedName name="_xlnm.Print_Area" localSheetId="4">'5.sz. kiadás'!$A$1:$J$31</definedName>
    <definedName name="_xlnm.Print_Area" localSheetId="5">'6.sz. kiadás gazdálkodónként'!$A$1:$DA$30</definedName>
    <definedName name="pm" localSheetId="10">#REF!</definedName>
    <definedName name="pm">#REF!</definedName>
    <definedName name="pmg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12" l="1"/>
  <c r="X19" i="6"/>
  <c r="H47" i="13" l="1"/>
  <c r="G47" i="13"/>
  <c r="F47" i="13"/>
  <c r="I47" i="13" s="1"/>
  <c r="F64" i="3" l="1"/>
  <c r="D162" i="10" l="1"/>
  <c r="H30" i="12" l="1"/>
  <c r="M30" i="12"/>
  <c r="F27" i="12"/>
  <c r="F25" i="12"/>
  <c r="J24" i="12"/>
  <c r="Q12" i="7"/>
  <c r="C23" i="12"/>
  <c r="L23" i="12"/>
  <c r="I23" i="12"/>
  <c r="M29" i="12"/>
  <c r="M31" i="12"/>
  <c r="B32" i="12"/>
  <c r="N26" i="12"/>
  <c r="G14" i="5"/>
  <c r="H14" i="5" s="1"/>
  <c r="N18" i="12" l="1"/>
  <c r="N14" i="12"/>
  <c r="F13" i="12"/>
  <c r="E13" i="12"/>
  <c r="D13" i="12"/>
  <c r="G13" i="12"/>
  <c r="N12" i="12"/>
  <c r="B13" i="12"/>
  <c r="M11" i="12"/>
  <c r="B11" i="12"/>
  <c r="J10" i="12"/>
  <c r="F8" i="12"/>
  <c r="G8" i="12"/>
  <c r="B8" i="12"/>
  <c r="N9" i="12" l="1"/>
  <c r="G17" i="12"/>
  <c r="F17" i="12"/>
  <c r="F20" i="12" s="1"/>
  <c r="N32" i="12"/>
  <c r="N31" i="12"/>
  <c r="N30" i="12"/>
  <c r="N29" i="12"/>
  <c r="N28" i="12"/>
  <c r="K27" i="12"/>
  <c r="H27" i="12"/>
  <c r="N27" i="12" s="1"/>
  <c r="N25" i="12"/>
  <c r="N24" i="12"/>
  <c r="M23" i="12"/>
  <c r="M33" i="12" s="1"/>
  <c r="L33" i="12"/>
  <c r="K23" i="12"/>
  <c r="K33" i="12" s="1"/>
  <c r="J23" i="12"/>
  <c r="J33" i="12" s="1"/>
  <c r="I33" i="12"/>
  <c r="H23" i="12"/>
  <c r="H33" i="12" s="1"/>
  <c r="G23" i="12"/>
  <c r="G33" i="12" s="1"/>
  <c r="F23" i="12"/>
  <c r="F33" i="12" s="1"/>
  <c r="E23" i="12"/>
  <c r="E33" i="12" s="1"/>
  <c r="D23" i="12"/>
  <c r="D33" i="12" s="1"/>
  <c r="C33" i="12"/>
  <c r="B23" i="12"/>
  <c r="B33" i="12" s="1"/>
  <c r="J20" i="12"/>
  <c r="C20" i="12"/>
  <c r="B20" i="12"/>
  <c r="N19" i="12"/>
  <c r="N16" i="12"/>
  <c r="N15" i="12"/>
  <c r="M13" i="12"/>
  <c r="L13" i="12"/>
  <c r="L20" i="12" s="1"/>
  <c r="K13" i="12"/>
  <c r="K20" i="12" s="1"/>
  <c r="J13" i="12"/>
  <c r="I13" i="12"/>
  <c r="I20" i="12" s="1"/>
  <c r="H13" i="12"/>
  <c r="H20" i="12" s="1"/>
  <c r="G20" i="12"/>
  <c r="E20" i="12"/>
  <c r="N11" i="12"/>
  <c r="M10" i="12"/>
  <c r="N8" i="12"/>
  <c r="K46" i="1"/>
  <c r="J46" i="1"/>
  <c r="J45" i="1"/>
  <c r="J47" i="1"/>
  <c r="I45" i="1"/>
  <c r="N17" i="12" l="1"/>
  <c r="N13" i="12"/>
  <c r="M20" i="12"/>
  <c r="N23" i="12"/>
  <c r="D20" i="12"/>
  <c r="N10" i="12"/>
  <c r="N33" i="12" l="1"/>
  <c r="N20" i="12"/>
  <c r="D30" i="1" l="1"/>
  <c r="E30" i="1"/>
  <c r="C30" i="1"/>
  <c r="I46" i="1" s="1"/>
  <c r="I47" i="1" s="1"/>
  <c r="F23" i="1"/>
  <c r="CR26" i="6"/>
  <c r="CQ21" i="6"/>
  <c r="H26" i="5" l="1"/>
  <c r="H27" i="5" s="1"/>
  <c r="G27" i="5"/>
  <c r="G25" i="5"/>
  <c r="G24" i="5"/>
  <c r="H22" i="5"/>
  <c r="H21" i="5"/>
  <c r="I21" i="5"/>
  <c r="H15" i="5"/>
  <c r="I15" i="5"/>
  <c r="I10" i="5"/>
  <c r="H9" i="5"/>
  <c r="I9" i="5"/>
  <c r="J8" i="5"/>
  <c r="H8" i="5"/>
  <c r="I8" i="5"/>
  <c r="F43" i="4" l="1"/>
  <c r="F42" i="4"/>
  <c r="D43" i="4"/>
  <c r="E43" i="4"/>
  <c r="C43" i="4"/>
  <c r="H56" i="2"/>
  <c r="H57" i="2" s="1"/>
  <c r="H47" i="2"/>
  <c r="H44" i="2"/>
  <c r="H43" i="2"/>
  <c r="I43" i="2"/>
  <c r="H41" i="2"/>
  <c r="I41" i="2"/>
  <c r="H38" i="2"/>
  <c r="H37" i="2"/>
  <c r="H22" i="2"/>
  <c r="D56" i="2"/>
  <c r="E56" i="2"/>
  <c r="F56" i="2"/>
  <c r="G50" i="2"/>
  <c r="AE52" i="3"/>
  <c r="AD52" i="3"/>
  <c r="AB48" i="3"/>
  <c r="S62" i="3" l="1"/>
  <c r="W62" i="3"/>
  <c r="O62" i="3"/>
  <c r="O22" i="3" l="1"/>
  <c r="AA62" i="3" l="1"/>
  <c r="K62" i="3"/>
  <c r="AB64" i="7"/>
  <c r="AB66" i="7"/>
  <c r="AB69" i="7"/>
  <c r="AB74" i="7"/>
  <c r="AB41" i="7"/>
  <c r="AB40" i="7"/>
  <c r="AB36" i="7"/>
  <c r="AB35" i="7"/>
  <c r="AB31" i="7"/>
  <c r="AB30" i="7"/>
  <c r="AB29" i="7"/>
  <c r="AB26" i="7"/>
  <c r="AB25" i="7"/>
  <c r="AB24" i="7"/>
  <c r="AB22" i="7"/>
  <c r="AB20" i="7"/>
  <c r="AB18" i="7"/>
  <c r="AB17" i="7"/>
  <c r="AB16" i="7"/>
  <c r="AB15" i="7"/>
  <c r="AB14" i="7"/>
  <c r="AB13" i="7"/>
  <c r="AB11" i="7"/>
  <c r="AB10" i="7"/>
  <c r="CB13" i="6"/>
  <c r="F45" i="3"/>
  <c r="D154" i="10"/>
  <c r="E152" i="10"/>
  <c r="E155" i="10"/>
  <c r="D115" i="10"/>
  <c r="D141" i="10"/>
  <c r="E115" i="10"/>
  <c r="E108" i="10"/>
  <c r="E109" i="10"/>
  <c r="D15" i="10"/>
  <c r="E40" i="10"/>
  <c r="E41" i="10"/>
  <c r="E26" i="10"/>
  <c r="T17" i="7" l="1"/>
  <c r="T14" i="7"/>
  <c r="E53" i="8" l="1"/>
  <c r="I52" i="7"/>
  <c r="J52" i="7"/>
  <c r="L52" i="7"/>
  <c r="M52" i="7"/>
  <c r="M79" i="7" s="1"/>
  <c r="O52" i="7"/>
  <c r="P52" i="7"/>
  <c r="P79" i="7" s="1"/>
  <c r="R52" i="7"/>
  <c r="S52" i="7"/>
  <c r="S79" i="7" s="1"/>
  <c r="T52" i="7"/>
  <c r="U52" i="7"/>
  <c r="V52" i="7"/>
  <c r="X52" i="7"/>
  <c r="Y52" i="7"/>
  <c r="Z52" i="7"/>
  <c r="C52" i="7"/>
  <c r="D52" i="7"/>
  <c r="F52" i="7"/>
  <c r="G52" i="7"/>
  <c r="H16" i="6"/>
  <c r="E21" i="4" l="1"/>
  <c r="D21" i="4"/>
  <c r="D20" i="4"/>
  <c r="BH13" i="6" l="1"/>
  <c r="Y13" i="6"/>
  <c r="E58" i="3" l="1"/>
  <c r="F58" i="3"/>
  <c r="G58" i="3"/>
  <c r="D58" i="3"/>
  <c r="G52" i="3"/>
  <c r="E52" i="8" l="1"/>
  <c r="AA16" i="7" l="1"/>
  <c r="BL12" i="6" l="1"/>
  <c r="G58" i="13" l="1"/>
  <c r="K58" i="13" s="1"/>
  <c r="H58" i="13"/>
  <c r="L58" i="13" s="1"/>
  <c r="F58" i="13"/>
  <c r="I58" i="13" s="1"/>
  <c r="M58" i="13" s="1"/>
  <c r="M56" i="13"/>
  <c r="M55" i="13"/>
  <c r="M54" i="13"/>
  <c r="M53" i="13"/>
  <c r="M52" i="13"/>
  <c r="L56" i="13"/>
  <c r="L55" i="13"/>
  <c r="L54" i="13"/>
  <c r="L53" i="13"/>
  <c r="L52" i="13"/>
  <c r="K56" i="13"/>
  <c r="K55" i="13"/>
  <c r="K54" i="13"/>
  <c r="K53" i="13"/>
  <c r="K52" i="13"/>
  <c r="J58" i="13"/>
  <c r="J56" i="13"/>
  <c r="J55" i="13"/>
  <c r="J54" i="13"/>
  <c r="J53" i="13"/>
  <c r="J52" i="13"/>
  <c r="I56" i="13"/>
  <c r="I55" i="13"/>
  <c r="I54" i="13"/>
  <c r="I53" i="13"/>
  <c r="I52" i="13"/>
  <c r="C56" i="13"/>
  <c r="D56" i="13"/>
  <c r="B56" i="13"/>
  <c r="E58" i="13"/>
  <c r="E56" i="13"/>
  <c r="E55" i="13"/>
  <c r="E54" i="13"/>
  <c r="E53" i="13"/>
  <c r="E52" i="13"/>
  <c r="M49" i="13"/>
  <c r="M47" i="13"/>
  <c r="I49" i="13"/>
  <c r="J49" i="13"/>
  <c r="J47" i="13"/>
  <c r="E49" i="13"/>
  <c r="E47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K45" i="13"/>
  <c r="K44" i="13"/>
  <c r="K43" i="13"/>
  <c r="K42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30" i="13"/>
  <c r="L29" i="13"/>
  <c r="L28" i="13"/>
  <c r="L27" i="13"/>
  <c r="L26" i="13"/>
  <c r="L25" i="13"/>
  <c r="L24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G45" i="13"/>
  <c r="H45" i="13"/>
  <c r="F45" i="13"/>
  <c r="I45" i="13" s="1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G21" i="13"/>
  <c r="H21" i="13"/>
  <c r="F21" i="13"/>
  <c r="I21" i="13"/>
  <c r="L21" i="13"/>
  <c r="L20" i="13"/>
  <c r="L19" i="13"/>
  <c r="L18" i="13"/>
  <c r="K21" i="13"/>
  <c r="K20" i="13"/>
  <c r="K19" i="13"/>
  <c r="K18" i="13"/>
  <c r="J21" i="13"/>
  <c r="J20" i="13"/>
  <c r="J19" i="13"/>
  <c r="J18" i="13"/>
  <c r="I20" i="13"/>
  <c r="I19" i="13"/>
  <c r="I18" i="13"/>
  <c r="E21" i="13"/>
  <c r="E20" i="13"/>
  <c r="E19" i="13"/>
  <c r="E18" i="13"/>
  <c r="L15" i="13"/>
  <c r="L14" i="13"/>
  <c r="L13" i="13"/>
  <c r="L12" i="13"/>
  <c r="L11" i="13"/>
  <c r="L10" i="13"/>
  <c r="K15" i="13"/>
  <c r="K14" i="13"/>
  <c r="K13" i="13"/>
  <c r="K12" i="13"/>
  <c r="K11" i="13"/>
  <c r="K10" i="13"/>
  <c r="M15" i="13"/>
  <c r="M14" i="13"/>
  <c r="M13" i="13"/>
  <c r="M12" i="13"/>
  <c r="M11" i="13"/>
  <c r="M10" i="13"/>
  <c r="J15" i="13"/>
  <c r="J14" i="13"/>
  <c r="J13" i="13"/>
  <c r="J12" i="13"/>
  <c r="J11" i="13"/>
  <c r="J10" i="13"/>
  <c r="G15" i="13"/>
  <c r="H15" i="13"/>
  <c r="F15" i="13"/>
  <c r="I15" i="13" s="1"/>
  <c r="I11" i="13"/>
  <c r="I12" i="13"/>
  <c r="I13" i="13"/>
  <c r="I14" i="13"/>
  <c r="I10" i="13"/>
  <c r="E15" i="13"/>
  <c r="E11" i="13"/>
  <c r="E12" i="13"/>
  <c r="E13" i="13"/>
  <c r="E14" i="13"/>
  <c r="E10" i="13"/>
  <c r="H56" i="13"/>
  <c r="G56" i="13"/>
  <c r="F56" i="13"/>
  <c r="C45" i="13"/>
  <c r="B45" i="13"/>
  <c r="B32" i="13"/>
  <c r="D26" i="13"/>
  <c r="D45" i="13" s="1"/>
  <c r="B26" i="13"/>
  <c r="E141" i="10"/>
  <c r="E140" i="10"/>
  <c r="E137" i="10"/>
  <c r="E131" i="10"/>
  <c r="E130" i="10"/>
  <c r="E129" i="10"/>
  <c r="E128" i="10"/>
  <c r="E124" i="10"/>
  <c r="E121" i="10"/>
  <c r="E120" i="10"/>
  <c r="E119" i="10"/>
  <c r="E117" i="10"/>
  <c r="E116" i="10"/>
  <c r="E114" i="10"/>
  <c r="E113" i="10"/>
  <c r="E112" i="10"/>
  <c r="E107" i="10"/>
  <c r="E106" i="10"/>
  <c r="E105" i="10"/>
  <c r="E104" i="10"/>
  <c r="E99" i="10"/>
  <c r="E98" i="10"/>
  <c r="E96" i="10"/>
  <c r="E95" i="10"/>
  <c r="E93" i="10"/>
  <c r="E92" i="10"/>
  <c r="E90" i="10"/>
  <c r="E89" i="10"/>
  <c r="E87" i="10"/>
  <c r="E86" i="10"/>
  <c r="E84" i="10"/>
  <c r="E83" i="10"/>
  <c r="E81" i="10"/>
  <c r="E80" i="10"/>
  <c r="E79" i="10"/>
  <c r="E78" i="10"/>
  <c r="E77" i="10"/>
  <c r="E75" i="10"/>
  <c r="E73" i="10"/>
  <c r="E72" i="10"/>
  <c r="E71" i="10"/>
  <c r="E70" i="10"/>
  <c r="E69" i="10"/>
  <c r="E68" i="10"/>
  <c r="E67" i="10"/>
  <c r="E66" i="10"/>
  <c r="E65" i="10"/>
  <c r="E63" i="10"/>
  <c r="E62" i="10"/>
  <c r="E58" i="10"/>
  <c r="E57" i="10"/>
  <c r="E56" i="10"/>
  <c r="E55" i="10"/>
  <c r="E52" i="10"/>
  <c r="E51" i="10"/>
  <c r="E50" i="10"/>
  <c r="E49" i="10"/>
  <c r="E48" i="10"/>
  <c r="E46" i="10"/>
  <c r="E45" i="10"/>
  <c r="E44" i="10"/>
  <c r="E39" i="10"/>
  <c r="E38" i="10"/>
  <c r="E37" i="10"/>
  <c r="E34" i="10"/>
  <c r="E31" i="10"/>
  <c r="E30" i="10"/>
  <c r="E29" i="10"/>
  <c r="E25" i="10"/>
  <c r="E24" i="10"/>
  <c r="E22" i="10"/>
  <c r="E21" i="10"/>
  <c r="E161" i="10"/>
  <c r="E160" i="10"/>
  <c r="E151" i="10"/>
  <c r="E153" i="10"/>
  <c r="E150" i="10"/>
  <c r="C162" i="10"/>
  <c r="C154" i="10"/>
  <c r="E154" i="10" s="1"/>
  <c r="C118" i="10"/>
  <c r="E118" i="10" s="1"/>
  <c r="C47" i="10"/>
  <c r="E47" i="10" s="1"/>
  <c r="C23" i="10"/>
  <c r="E23" i="10" s="1"/>
  <c r="C20" i="10"/>
  <c r="E20" i="10" s="1"/>
  <c r="E13" i="10"/>
  <c r="E14" i="10"/>
  <c r="E15" i="10"/>
  <c r="E12" i="10"/>
  <c r="E15" i="9"/>
  <c r="E14" i="9"/>
  <c r="E13" i="9"/>
  <c r="E12" i="9"/>
  <c r="E11" i="9"/>
  <c r="E8" i="9"/>
  <c r="C7" i="9"/>
  <c r="E22" i="9"/>
  <c r="C114" i="8"/>
  <c r="E109" i="8"/>
  <c r="C110" i="8"/>
  <c r="E110" i="8" s="1"/>
  <c r="E16" i="8" l="1"/>
  <c r="E114" i="8"/>
  <c r="E113" i="8"/>
  <c r="E105" i="8"/>
  <c r="E104" i="8"/>
  <c r="E103" i="8"/>
  <c r="E102" i="8"/>
  <c r="E101" i="8"/>
  <c r="E100" i="8"/>
  <c r="E99" i="8"/>
  <c r="E98" i="8"/>
  <c r="E97" i="8"/>
  <c r="E92" i="8"/>
  <c r="E91" i="8"/>
  <c r="E90" i="8"/>
  <c r="E89" i="8"/>
  <c r="E88" i="8"/>
  <c r="E87" i="8"/>
  <c r="E86" i="8"/>
  <c r="E85" i="8"/>
  <c r="E82" i="8"/>
  <c r="E81" i="8"/>
  <c r="E80" i="8"/>
  <c r="E79" i="8"/>
  <c r="E78" i="8"/>
  <c r="E77" i="8"/>
  <c r="E76" i="8"/>
  <c r="E75" i="8"/>
  <c r="E74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5" i="8"/>
  <c r="E14" i="8"/>
  <c r="E11" i="8"/>
  <c r="E10" i="8"/>
  <c r="E9" i="8"/>
  <c r="Z59" i="7"/>
  <c r="W50" i="7" l="1"/>
  <c r="W49" i="7"/>
  <c r="W48" i="7"/>
  <c r="W47" i="7"/>
  <c r="W46" i="7"/>
  <c r="W44" i="7"/>
  <c r="W43" i="7"/>
  <c r="W17" i="7"/>
  <c r="W10" i="7"/>
  <c r="W42" i="7"/>
  <c r="W69" i="7"/>
  <c r="W67" i="7"/>
  <c r="W66" i="7"/>
  <c r="W65" i="7"/>
  <c r="W64" i="7"/>
  <c r="W61" i="7"/>
  <c r="W60" i="7"/>
  <c r="W59" i="7"/>
  <c r="W58" i="7"/>
  <c r="Q13" i="7"/>
  <c r="Q52" i="7" s="1"/>
  <c r="N77" i="7"/>
  <c r="N51" i="7"/>
  <c r="N52" i="7" s="1"/>
  <c r="K77" i="7"/>
  <c r="K74" i="7"/>
  <c r="K69" i="7"/>
  <c r="K64" i="7"/>
  <c r="K63" i="7"/>
  <c r="K62" i="7"/>
  <c r="K58" i="7"/>
  <c r="K51" i="7"/>
  <c r="K46" i="7"/>
  <c r="K45" i="7"/>
  <c r="K41" i="7"/>
  <c r="K40" i="7"/>
  <c r="K39" i="7"/>
  <c r="K38" i="7"/>
  <c r="K37" i="7"/>
  <c r="K36" i="7"/>
  <c r="K35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7" i="7"/>
  <c r="K15" i="7"/>
  <c r="K12" i="7"/>
  <c r="K11" i="7"/>
  <c r="K10" i="7"/>
  <c r="K9" i="7"/>
  <c r="K8" i="7"/>
  <c r="H69" i="7"/>
  <c r="H64" i="7"/>
  <c r="H62" i="7"/>
  <c r="G78" i="7"/>
  <c r="G79" i="7" s="1"/>
  <c r="F78" i="7"/>
  <c r="F79" i="7" s="1"/>
  <c r="H39" i="7"/>
  <c r="H30" i="7"/>
  <c r="H28" i="7"/>
  <c r="H25" i="7"/>
  <c r="H18" i="7"/>
  <c r="H17" i="7"/>
  <c r="H11" i="7"/>
  <c r="H8" i="7"/>
  <c r="D78" i="7"/>
  <c r="D79" i="7" s="1"/>
  <c r="E69" i="7"/>
  <c r="E64" i="7"/>
  <c r="E62" i="7"/>
  <c r="E11" i="7"/>
  <c r="E18" i="7"/>
  <c r="E28" i="7"/>
  <c r="E30" i="7"/>
  <c r="E39" i="7"/>
  <c r="E8" i="7"/>
  <c r="CT15" i="6"/>
  <c r="CT18" i="6"/>
  <c r="CX12" i="6"/>
  <c r="CT30" i="6"/>
  <c r="CT12" i="6"/>
  <c r="CH15" i="6"/>
  <c r="V18" i="6"/>
  <c r="H52" i="7" l="1"/>
  <c r="K52" i="7"/>
  <c r="E52" i="7"/>
  <c r="W52" i="7"/>
  <c r="AC22" i="7"/>
  <c r="AC18" i="7"/>
  <c r="AC23" i="7"/>
  <c r="AC9" i="7"/>
  <c r="AC13" i="7"/>
  <c r="AC8" i="7"/>
  <c r="AC12" i="7"/>
  <c r="AC17" i="7"/>
  <c r="AC21" i="7"/>
  <c r="AC10" i="7"/>
  <c r="AC14" i="7"/>
  <c r="AC19" i="7"/>
  <c r="AC11" i="7"/>
  <c r="AC15" i="7"/>
  <c r="AC20" i="7"/>
  <c r="AC24" i="7"/>
  <c r="H78" i="7"/>
  <c r="H79" i="7" s="1"/>
  <c r="BA13" i="6"/>
  <c r="BA12" i="6"/>
  <c r="AY12" i="6"/>
  <c r="AY30" i="6" s="1"/>
  <c r="CM18" i="6" l="1"/>
  <c r="CN18" i="6"/>
  <c r="CM15" i="6"/>
  <c r="CN15" i="6"/>
  <c r="CL15" i="6"/>
  <c r="CM12" i="6"/>
  <c r="CN12" i="6"/>
  <c r="CL12" i="6"/>
  <c r="CG28" i="6"/>
  <c r="CG29" i="6"/>
  <c r="CG27" i="6"/>
  <c r="CG20" i="6"/>
  <c r="CG21" i="6"/>
  <c r="CG22" i="6"/>
  <c r="CG23" i="6"/>
  <c r="CG24" i="6"/>
  <c r="CG25" i="6"/>
  <c r="CG26" i="6"/>
  <c r="CG19" i="6"/>
  <c r="CE18" i="6"/>
  <c r="CE30" i="6" s="1"/>
  <c r="CF18" i="6"/>
  <c r="CG16" i="6"/>
  <c r="CE15" i="6"/>
  <c r="CF15" i="6"/>
  <c r="CD15" i="6"/>
  <c r="CF12" i="6"/>
  <c r="CD12" i="6"/>
  <c r="CA18" i="6"/>
  <c r="CA15" i="6"/>
  <c r="CB15" i="6"/>
  <c r="BZ15" i="6"/>
  <c r="CA12" i="6"/>
  <c r="CB12" i="6"/>
  <c r="BZ12" i="6"/>
  <c r="BS12" i="6"/>
  <c r="BR12" i="6"/>
  <c r="BK12" i="6"/>
  <c r="BJ12" i="6"/>
  <c r="BG18" i="6"/>
  <c r="BG15" i="6"/>
  <c r="BI15" i="6" s="1"/>
  <c r="BH15" i="6"/>
  <c r="BF15" i="6"/>
  <c r="BH12" i="6"/>
  <c r="BG12" i="6"/>
  <c r="BF12" i="6"/>
  <c r="BC12" i="6"/>
  <c r="BD12" i="6"/>
  <c r="BB12" i="6"/>
  <c r="AX12" i="6"/>
  <c r="AT12" i="6"/>
  <c r="AM12" i="6"/>
  <c r="AL12" i="6"/>
  <c r="AE12" i="6"/>
  <c r="AF12" i="6"/>
  <c r="AD12" i="6"/>
  <c r="AC13" i="6"/>
  <c r="AB12" i="6"/>
  <c r="Z12" i="6"/>
  <c r="Y28" i="6"/>
  <c r="Y27" i="6"/>
  <c r="Y19" i="6"/>
  <c r="W12" i="6"/>
  <c r="X12" i="6"/>
  <c r="V12" i="6"/>
  <c r="U13" i="6"/>
  <c r="U14" i="6"/>
  <c r="S12" i="6"/>
  <c r="U12" i="6" s="1"/>
  <c r="J18" i="6"/>
  <c r="K18" i="6"/>
  <c r="J15" i="6"/>
  <c r="K15" i="6"/>
  <c r="J12" i="6"/>
  <c r="K12" i="6"/>
  <c r="R12" i="6"/>
  <c r="N18" i="6"/>
  <c r="O18" i="6"/>
  <c r="N15" i="6"/>
  <c r="N12" i="6"/>
  <c r="O12" i="6"/>
  <c r="D16" i="5"/>
  <c r="Y12" i="6" l="1"/>
  <c r="CG15" i="6"/>
  <c r="K30" i="6"/>
  <c r="CM30" i="6"/>
  <c r="CA30" i="6"/>
  <c r="G16" i="5"/>
  <c r="G13" i="5"/>
  <c r="H13" i="5" s="1"/>
  <c r="D30" i="5"/>
  <c r="E30" i="5"/>
  <c r="F30" i="5"/>
  <c r="D20" i="5"/>
  <c r="E20" i="5"/>
  <c r="F20" i="5"/>
  <c r="C6" i="4"/>
  <c r="D34" i="4" l="1"/>
  <c r="D28" i="4"/>
  <c r="D25" i="4"/>
  <c r="D14" i="4"/>
  <c r="D6" i="4"/>
  <c r="K40" i="3"/>
  <c r="Y23" i="3"/>
  <c r="E45" i="3"/>
  <c r="E43" i="3"/>
  <c r="E42" i="3"/>
  <c r="E41" i="3"/>
  <c r="E40" i="3"/>
  <c r="G59" i="2"/>
  <c r="H59" i="2" l="1"/>
  <c r="L25" i="1" l="1"/>
  <c r="L26" i="1"/>
  <c r="L27" i="1"/>
  <c r="L28" i="1"/>
  <c r="L29" i="1"/>
  <c r="L9" i="1"/>
  <c r="L10" i="1"/>
  <c r="L11" i="1"/>
  <c r="L12" i="1"/>
  <c r="L13" i="1"/>
  <c r="L14" i="1"/>
  <c r="L15" i="1"/>
  <c r="L16" i="1"/>
  <c r="L17" i="1"/>
  <c r="L18" i="1"/>
  <c r="L8" i="1"/>
  <c r="J40" i="1"/>
  <c r="J30" i="1"/>
  <c r="J20" i="1"/>
  <c r="J33" i="1" s="1"/>
  <c r="J43" i="1" s="1"/>
  <c r="AO13" i="6" l="1"/>
  <c r="AO12" i="6" s="1"/>
  <c r="D62" i="2" l="1"/>
  <c r="E62" i="2"/>
  <c r="F62" i="2"/>
  <c r="D48" i="2"/>
  <c r="E48" i="2"/>
  <c r="F48" i="2"/>
  <c r="F57" i="2" l="1"/>
  <c r="F63" i="2" s="1"/>
  <c r="E57" i="2"/>
  <c r="E63" i="2" s="1"/>
  <c r="D57" i="2"/>
  <c r="D63" i="2" s="1"/>
  <c r="C40" i="1"/>
  <c r="D40" i="1"/>
  <c r="D41" i="1" s="1"/>
  <c r="E40" i="1"/>
  <c r="D31" i="1"/>
  <c r="C20" i="1"/>
  <c r="D20" i="1"/>
  <c r="E20" i="1"/>
  <c r="G52" i="2"/>
  <c r="H52" i="2" s="1"/>
  <c r="G55" i="2"/>
  <c r="H55" i="2" s="1"/>
  <c r="AD39" i="3"/>
  <c r="G34" i="2"/>
  <c r="H34" i="2" s="1"/>
  <c r="AD36" i="3"/>
  <c r="AD49" i="3"/>
  <c r="AD46" i="3"/>
  <c r="AD45" i="3"/>
  <c r="AD43" i="3"/>
  <c r="AD40" i="3"/>
  <c r="D21" i="1" l="1"/>
  <c r="D33" i="1"/>
  <c r="D34" i="1" s="1"/>
  <c r="E33" i="1"/>
  <c r="E43" i="1" s="1"/>
  <c r="D43" i="1"/>
  <c r="CO21" i="6"/>
  <c r="CO23" i="6"/>
  <c r="CO25" i="6"/>
  <c r="CO20" i="6"/>
  <c r="CO24" i="6" l="1"/>
  <c r="AA23" i="3" l="1"/>
  <c r="AA47" i="3"/>
  <c r="AA40" i="3"/>
  <c r="P15" i="6" l="1"/>
  <c r="K45" i="3"/>
  <c r="K43" i="3"/>
  <c r="D106" i="8" l="1"/>
  <c r="C106" i="8"/>
  <c r="BT12" i="6" l="1"/>
  <c r="E25" i="4"/>
  <c r="E14" i="4"/>
  <c r="G36" i="3" l="1"/>
  <c r="AE36" i="3" s="1"/>
  <c r="AU12" i="6" l="1"/>
  <c r="I27" i="6" l="1"/>
  <c r="I13" i="6"/>
  <c r="G8" i="5"/>
  <c r="G20" i="3"/>
  <c r="G43" i="3" l="1"/>
  <c r="F8" i="1"/>
  <c r="AV12" i="6" l="1"/>
  <c r="Y78" i="7" l="1"/>
  <c r="Y79" i="7" s="1"/>
  <c r="V78" i="7" l="1"/>
  <c r="V79" i="7" s="1"/>
  <c r="H12" i="6"/>
  <c r="K20" i="1" l="1"/>
  <c r="E21" i="1" s="1"/>
  <c r="G22" i="5" l="1"/>
  <c r="G21" i="5"/>
  <c r="L36" i="1" l="1"/>
  <c r="L24" i="1"/>
  <c r="L7" i="1"/>
  <c r="F39" i="1"/>
  <c r="F38" i="1"/>
  <c r="F37" i="1"/>
  <c r="F36" i="1"/>
  <c r="F25" i="1"/>
  <c r="F24" i="1"/>
  <c r="F28" i="1"/>
  <c r="F27" i="1"/>
  <c r="F30" i="1" s="1"/>
  <c r="F26" i="1"/>
  <c r="F14" i="1"/>
  <c r="F13" i="1"/>
  <c r="F15" i="1"/>
  <c r="F12" i="1"/>
  <c r="F11" i="1"/>
  <c r="F10" i="1"/>
  <c r="F9" i="1"/>
  <c r="AA43" i="7"/>
  <c r="AC43" i="7"/>
  <c r="F7" i="1"/>
  <c r="G29" i="5"/>
  <c r="H29" i="5" s="1"/>
  <c r="H30" i="5" s="1"/>
  <c r="J27" i="5"/>
  <c r="I27" i="5"/>
  <c r="F27" i="5"/>
  <c r="E27" i="5"/>
  <c r="D27" i="5"/>
  <c r="D28" i="5" s="1"/>
  <c r="D31" i="5" s="1"/>
  <c r="G26" i="5"/>
  <c r="J20" i="5"/>
  <c r="G19" i="5"/>
  <c r="H19" i="5" s="1"/>
  <c r="G18" i="5"/>
  <c r="H18" i="5" s="1"/>
  <c r="G15" i="5"/>
  <c r="G11" i="5"/>
  <c r="H11" i="5" s="1"/>
  <c r="G10" i="5"/>
  <c r="H10" i="5" s="1"/>
  <c r="G9" i="5"/>
  <c r="G37" i="2"/>
  <c r="G38" i="2"/>
  <c r="G39" i="2"/>
  <c r="H39" i="2" s="1"/>
  <c r="G40" i="2"/>
  <c r="H40" i="2" s="1"/>
  <c r="G41" i="2"/>
  <c r="G42" i="2"/>
  <c r="H42" i="2" s="1"/>
  <c r="G43" i="2"/>
  <c r="G44" i="2"/>
  <c r="G45" i="2"/>
  <c r="G47" i="2"/>
  <c r="G56" i="2"/>
  <c r="G60" i="2"/>
  <c r="H60" i="2" s="1"/>
  <c r="G61" i="2"/>
  <c r="H61" i="2" s="1"/>
  <c r="G33" i="2"/>
  <c r="H33" i="2" s="1"/>
  <c r="G32" i="2"/>
  <c r="H32" i="2" s="1"/>
  <c r="G28" i="2"/>
  <c r="G26" i="2"/>
  <c r="H26" i="2" s="1"/>
  <c r="G25" i="2"/>
  <c r="H25" i="2" s="1"/>
  <c r="G20" i="2"/>
  <c r="H20" i="2" s="1"/>
  <c r="G21" i="2"/>
  <c r="I21" i="2" s="1"/>
  <c r="G22" i="2"/>
  <c r="AB56" i="3"/>
  <c r="K22" i="3"/>
  <c r="D10" i="9"/>
  <c r="E10" i="9" s="1"/>
  <c r="C10" i="9"/>
  <c r="C17" i="9" s="1"/>
  <c r="D7" i="9"/>
  <c r="E7" i="9"/>
  <c r="L46" i="1" l="1"/>
  <c r="J28" i="5"/>
  <c r="J31" i="5" s="1"/>
  <c r="G62" i="2"/>
  <c r="H28" i="2"/>
  <c r="D17" i="9"/>
  <c r="E28" i="5"/>
  <c r="E31" i="5" s="1"/>
  <c r="F28" i="5"/>
  <c r="F31" i="5" s="1"/>
  <c r="I20" i="5"/>
  <c r="I28" i="5" s="1"/>
  <c r="G30" i="5"/>
  <c r="H20" i="5"/>
  <c r="E17" i="9"/>
  <c r="I31" i="5" l="1"/>
  <c r="H28" i="5"/>
  <c r="H31" i="5" l="1"/>
  <c r="D94" i="8" l="1"/>
  <c r="D116" i="8" s="1"/>
  <c r="C94" i="8"/>
  <c r="E94" i="8" l="1"/>
  <c r="C116" i="8"/>
  <c r="CW30" i="6"/>
  <c r="CW29" i="6"/>
  <c r="CW28" i="6"/>
  <c r="CW27" i="6"/>
  <c r="CW24" i="6"/>
  <c r="CW23" i="6"/>
  <c r="CW22" i="6"/>
  <c r="CW21" i="6"/>
  <c r="CW20" i="6"/>
  <c r="CW19" i="6"/>
  <c r="CW18" i="6"/>
  <c r="CW17" i="6"/>
  <c r="CW16" i="6"/>
  <c r="CW15" i="6"/>
  <c r="CW13" i="6"/>
  <c r="CW12" i="6"/>
  <c r="CG13" i="6"/>
  <c r="Q24" i="6"/>
  <c r="Q23" i="6"/>
  <c r="Q22" i="6"/>
  <c r="Q21" i="6"/>
  <c r="Q20" i="6"/>
  <c r="Q19" i="6"/>
  <c r="L15" i="6"/>
  <c r="H15" i="6"/>
  <c r="G15" i="6"/>
  <c r="F15" i="6"/>
  <c r="CC17" i="6"/>
  <c r="CC16" i="6"/>
  <c r="BI17" i="6"/>
  <c r="BI16" i="6"/>
  <c r="CC15" i="6" l="1"/>
  <c r="Q17" i="6"/>
  <c r="M17" i="6"/>
  <c r="M16" i="6"/>
  <c r="I17" i="6"/>
  <c r="I16" i="6"/>
  <c r="M15" i="6" l="1"/>
  <c r="I15" i="6"/>
  <c r="G42" i="3" l="1"/>
  <c r="G41" i="3"/>
  <c r="G62" i="3"/>
  <c r="G61" i="3"/>
  <c r="W40" i="3"/>
  <c r="S40" i="3"/>
  <c r="M50" i="3"/>
  <c r="N50" i="3"/>
  <c r="O47" i="3"/>
  <c r="O46" i="3"/>
  <c r="O45" i="3"/>
  <c r="O44" i="3"/>
  <c r="O40" i="3"/>
  <c r="O50" i="3" l="1"/>
  <c r="CC12" i="6"/>
  <c r="CG12" i="6"/>
  <c r="CC14" i="6"/>
  <c r="CC13" i="6"/>
  <c r="AG14" i="6"/>
  <c r="BU12" i="6" l="1"/>
  <c r="BU13" i="6"/>
  <c r="BM13" i="6"/>
  <c r="BM12" i="6" s="1"/>
  <c r="AN12" i="6"/>
  <c r="BI13" i="6"/>
  <c r="BI14" i="6"/>
  <c r="BE13" i="6"/>
  <c r="BE12" i="6" s="1"/>
  <c r="AW14" i="6"/>
  <c r="AW13" i="6"/>
  <c r="AJ14" i="6"/>
  <c r="P12" i="6"/>
  <c r="Q14" i="6"/>
  <c r="Q13" i="6"/>
  <c r="L12" i="6"/>
  <c r="M13" i="6"/>
  <c r="M14" i="6"/>
  <c r="F12" i="6"/>
  <c r="M12" i="6" l="1"/>
  <c r="Q12" i="6"/>
  <c r="BI12" i="6"/>
  <c r="AW12" i="6"/>
  <c r="D32" i="4"/>
  <c r="CO17" i="6"/>
  <c r="CO16" i="6"/>
  <c r="CO15" i="6"/>
  <c r="CO13" i="6"/>
  <c r="CO12" i="6"/>
  <c r="F33" i="4"/>
  <c r="F32" i="4" s="1"/>
  <c r="F31" i="4"/>
  <c r="F30" i="4"/>
  <c r="F29" i="4"/>
  <c r="F27" i="4"/>
  <c r="F26" i="4"/>
  <c r="F25" i="4"/>
  <c r="F24" i="4"/>
  <c r="F23" i="4"/>
  <c r="F22" i="4"/>
  <c r="F21" i="4"/>
  <c r="F19" i="4"/>
  <c r="F18" i="4"/>
  <c r="F17" i="4"/>
  <c r="F16" i="4"/>
  <c r="F15" i="4"/>
  <c r="F13" i="4"/>
  <c r="F12" i="4"/>
  <c r="F11" i="4"/>
  <c r="F10" i="4"/>
  <c r="F9" i="4"/>
  <c r="F8" i="4"/>
  <c r="F7" i="4"/>
  <c r="F40" i="4"/>
  <c r="F38" i="4"/>
  <c r="F39" i="4"/>
  <c r="F41" i="4"/>
  <c r="CC26" i="6" l="1"/>
  <c r="CC25" i="6"/>
  <c r="CC24" i="6"/>
  <c r="CC23" i="6"/>
  <c r="CC22" i="6"/>
  <c r="CC21" i="6"/>
  <c r="CC20" i="6"/>
  <c r="CC19" i="6"/>
  <c r="BI24" i="6"/>
  <c r="BI23" i="6"/>
  <c r="BI22" i="6"/>
  <c r="BI21" i="6"/>
  <c r="BI20" i="6"/>
  <c r="BI19" i="6"/>
  <c r="CL18" i="6"/>
  <c r="CL30" i="6" s="1"/>
  <c r="CG18" i="6"/>
  <c r="CD18" i="6"/>
  <c r="CD30" i="6" s="1"/>
  <c r="BH18" i="6"/>
  <c r="BH30" i="6" s="1"/>
  <c r="BG30" i="6"/>
  <c r="BF18" i="6"/>
  <c r="BF30" i="6" s="1"/>
  <c r="CB18" i="6"/>
  <c r="CB30" i="6" s="1"/>
  <c r="BZ18" i="6"/>
  <c r="BZ30" i="6" s="1"/>
  <c r="X18" i="6"/>
  <c r="X30" i="6" s="1"/>
  <c r="W18" i="6"/>
  <c r="P18" i="6"/>
  <c r="P30" i="6" s="1"/>
  <c r="N30" i="6"/>
  <c r="L18" i="6"/>
  <c r="L30" i="6" s="1"/>
  <c r="J30" i="6"/>
  <c r="H18" i="6"/>
  <c r="H30" i="6" s="1"/>
  <c r="G18" i="6"/>
  <c r="F18" i="6"/>
  <c r="F30" i="6" s="1"/>
  <c r="M24" i="6"/>
  <c r="M23" i="6"/>
  <c r="M22" i="6"/>
  <c r="M21" i="6"/>
  <c r="M20" i="6"/>
  <c r="M19" i="6"/>
  <c r="I24" i="6"/>
  <c r="I23" i="6"/>
  <c r="I22" i="6"/>
  <c r="I21" i="6"/>
  <c r="I20" i="6"/>
  <c r="I19" i="6"/>
  <c r="Q26" i="6"/>
  <c r="Q25" i="6"/>
  <c r="BI27" i="6"/>
  <c r="BI28" i="6"/>
  <c r="BI29" i="6"/>
  <c r="AJ29" i="6"/>
  <c r="Q29" i="6"/>
  <c r="M29" i="6"/>
  <c r="I29" i="6"/>
  <c r="Q28" i="6"/>
  <c r="Q27" i="6"/>
  <c r="M28" i="6"/>
  <c r="M27" i="6"/>
  <c r="CG30" i="6"/>
  <c r="CF30" i="6"/>
  <c r="BU30" i="6"/>
  <c r="BT30" i="6"/>
  <c r="BS30" i="6"/>
  <c r="BR30" i="6"/>
  <c r="BM30" i="6"/>
  <c r="BL30" i="6"/>
  <c r="BK30" i="6"/>
  <c r="BJ30" i="6"/>
  <c r="BE30" i="6"/>
  <c r="BD30" i="6"/>
  <c r="BC30" i="6"/>
  <c r="BB30" i="6"/>
  <c r="BA30" i="6"/>
  <c r="AZ30" i="6"/>
  <c r="AX30" i="6"/>
  <c r="AW30" i="6"/>
  <c r="AV30" i="6"/>
  <c r="AU30" i="6"/>
  <c r="AT30" i="6"/>
  <c r="AO30" i="6"/>
  <c r="AN30" i="6"/>
  <c r="AM30" i="6"/>
  <c r="AL30" i="6"/>
  <c r="AF30" i="6"/>
  <c r="AE30" i="6"/>
  <c r="AD30" i="6"/>
  <c r="AB30" i="6"/>
  <c r="Z30" i="6"/>
  <c r="V30" i="6"/>
  <c r="U30" i="6"/>
  <c r="T30" i="6"/>
  <c r="S30" i="6"/>
  <c r="R30" i="6"/>
  <c r="I28" i="6"/>
  <c r="CC29" i="6"/>
  <c r="CC28" i="6"/>
  <c r="CC27" i="6"/>
  <c r="W30" i="6" l="1"/>
  <c r="Y18" i="6"/>
  <c r="Y30" i="6" s="1"/>
  <c r="CC18" i="6"/>
  <c r="CC30" i="6" s="1"/>
  <c r="Q18" i="6"/>
  <c r="I18" i="6"/>
  <c r="M18" i="6"/>
  <c r="M30" i="6" s="1"/>
  <c r="BI18" i="6"/>
  <c r="BI30" i="6" s="1"/>
  <c r="AB58" i="7" l="1"/>
  <c r="AB78" i="7" s="1"/>
  <c r="J78" i="7"/>
  <c r="J79" i="7" s="1"/>
  <c r="Z78" i="7"/>
  <c r="Z79" i="7" s="1"/>
  <c r="X78" i="7"/>
  <c r="X79" i="7" s="1"/>
  <c r="U78" i="7"/>
  <c r="T78" i="7"/>
  <c r="T79" i="7" s="1"/>
  <c r="R78" i="7"/>
  <c r="R79" i="7" s="1"/>
  <c r="Q78" i="7"/>
  <c r="Q79" i="7" s="1"/>
  <c r="O78" i="7"/>
  <c r="O79" i="7" s="1"/>
  <c r="L78" i="7"/>
  <c r="I78" i="7"/>
  <c r="I79" i="7" s="1"/>
  <c r="C78" i="7"/>
  <c r="AG12" i="6"/>
  <c r="N78" i="7" l="1"/>
  <c r="N79" i="7" s="1"/>
  <c r="L79" i="7"/>
  <c r="W78" i="7"/>
  <c r="W79" i="7" s="1"/>
  <c r="U79" i="7"/>
  <c r="K78" i="7"/>
  <c r="K79" i="7" s="1"/>
  <c r="C79" i="7"/>
  <c r="AG30" i="6"/>
  <c r="AB8" i="7"/>
  <c r="G20" i="5"/>
  <c r="G28" i="5" s="1"/>
  <c r="G31" i="5" s="1"/>
  <c r="AB52" i="7" l="1"/>
  <c r="AB79" i="7" s="1"/>
  <c r="C143" i="10" l="1"/>
  <c r="E106" i="8"/>
  <c r="D143" i="10" l="1"/>
  <c r="E162" i="10"/>
  <c r="E143" i="10" l="1"/>
  <c r="G63" i="3"/>
  <c r="G57" i="3"/>
  <c r="G54" i="3"/>
  <c r="G49" i="3"/>
  <c r="G47" i="3"/>
  <c r="G46" i="3"/>
  <c r="AE46" i="3" s="1"/>
  <c r="G45" i="3"/>
  <c r="G40" i="3"/>
  <c r="G39" i="3"/>
  <c r="AE39" i="3" s="1"/>
  <c r="G35" i="3" l="1"/>
  <c r="G34" i="3"/>
  <c r="G30" i="3"/>
  <c r="G28" i="3"/>
  <c r="G27" i="3"/>
  <c r="G24" i="3"/>
  <c r="G22" i="3"/>
  <c r="G19" i="3" l="1"/>
  <c r="G13" i="3"/>
  <c r="G14" i="3"/>
  <c r="G15" i="3"/>
  <c r="G16" i="3"/>
  <c r="G17" i="3"/>
  <c r="G12" i="3"/>
  <c r="G17" i="2" l="1"/>
  <c r="H17" i="2" s="1"/>
  <c r="G15" i="2"/>
  <c r="H15" i="2" s="1"/>
  <c r="G14" i="2"/>
  <c r="H14" i="2" s="1"/>
  <c r="G13" i="2"/>
  <c r="H13" i="2" s="1"/>
  <c r="G10" i="2"/>
  <c r="G11" i="2"/>
  <c r="H11" i="2" s="1"/>
  <c r="G12" i="2"/>
  <c r="H12" i="2" s="1"/>
  <c r="H10" i="2" l="1"/>
  <c r="G48" i="2"/>
  <c r="G57" i="2" s="1"/>
  <c r="AC77" i="7"/>
  <c r="AA77" i="7"/>
  <c r="AC74" i="7"/>
  <c r="AA74" i="7"/>
  <c r="AC69" i="7"/>
  <c r="AA69" i="7"/>
  <c r="AC67" i="7"/>
  <c r="AA67" i="7"/>
  <c r="AC66" i="7"/>
  <c r="AA66" i="7"/>
  <c r="AC65" i="7"/>
  <c r="AA65" i="7"/>
  <c r="AC64" i="7"/>
  <c r="AA64" i="7"/>
  <c r="AC63" i="7"/>
  <c r="AA63" i="7"/>
  <c r="AC62" i="7"/>
  <c r="AA62" i="7"/>
  <c r="AC61" i="7"/>
  <c r="AA61" i="7"/>
  <c r="AC60" i="7"/>
  <c r="AA60" i="7"/>
  <c r="AC59" i="7"/>
  <c r="AA59" i="7"/>
  <c r="AC58" i="7"/>
  <c r="AA58" i="7"/>
  <c r="AC51" i="7"/>
  <c r="AA51" i="7"/>
  <c r="AC50" i="7"/>
  <c r="AA50" i="7"/>
  <c r="AC49" i="7"/>
  <c r="AA49" i="7"/>
  <c r="AC48" i="7"/>
  <c r="AA48" i="7"/>
  <c r="AC47" i="7"/>
  <c r="AA47" i="7"/>
  <c r="AC46" i="7"/>
  <c r="AA46" i="7"/>
  <c r="AC45" i="7"/>
  <c r="AA45" i="7"/>
  <c r="AC44" i="7"/>
  <c r="AA44" i="7"/>
  <c r="AC42" i="7"/>
  <c r="AA42" i="7"/>
  <c r="AC41" i="7"/>
  <c r="AA41" i="7"/>
  <c r="AC40" i="7"/>
  <c r="AA40" i="7"/>
  <c r="AC39" i="7"/>
  <c r="AA39" i="7"/>
  <c r="AC38" i="7"/>
  <c r="AA38" i="7"/>
  <c r="AC37" i="7"/>
  <c r="AA37" i="7"/>
  <c r="AC36" i="7"/>
  <c r="AA36" i="7"/>
  <c r="AC35" i="7"/>
  <c r="AA35" i="7"/>
  <c r="AC32" i="7"/>
  <c r="AA32" i="7"/>
  <c r="AC31" i="7"/>
  <c r="AA31" i="7"/>
  <c r="AC30" i="7"/>
  <c r="AA30" i="7"/>
  <c r="AC29" i="7"/>
  <c r="AA29" i="7"/>
  <c r="AC28" i="7"/>
  <c r="AA28" i="7"/>
  <c r="AC27" i="7"/>
  <c r="AA27" i="7"/>
  <c r="AC26" i="7"/>
  <c r="AA26" i="7"/>
  <c r="AC25" i="7"/>
  <c r="AA25" i="7"/>
  <c r="AA24" i="7"/>
  <c r="AA23" i="7"/>
  <c r="AA22" i="7"/>
  <c r="AA21" i="7"/>
  <c r="AA20" i="7"/>
  <c r="AA19" i="7"/>
  <c r="AA18" i="7"/>
  <c r="AA17" i="7"/>
  <c r="AA14" i="7"/>
  <c r="AA13" i="7"/>
  <c r="AA12" i="7"/>
  <c r="AA11" i="7"/>
  <c r="AA10" i="7"/>
  <c r="AA9" i="7"/>
  <c r="AA8" i="7"/>
  <c r="BQ12" i="6"/>
  <c r="BP12" i="6"/>
  <c r="BO12" i="6"/>
  <c r="BQ29" i="6"/>
  <c r="BP29" i="6"/>
  <c r="BO29" i="6"/>
  <c r="BN29" i="6"/>
  <c r="BQ28" i="6"/>
  <c r="BP28" i="6"/>
  <c r="BO28" i="6"/>
  <c r="BN28" i="6"/>
  <c r="BQ27" i="6"/>
  <c r="BP27" i="6"/>
  <c r="BO27" i="6"/>
  <c r="BN27" i="6"/>
  <c r="BQ26" i="6"/>
  <c r="BP26" i="6"/>
  <c r="BO26" i="6"/>
  <c r="BN26" i="6"/>
  <c r="BQ25" i="6"/>
  <c r="BP25" i="6"/>
  <c r="BO25" i="6"/>
  <c r="BN25" i="6"/>
  <c r="BQ24" i="6"/>
  <c r="BP24" i="6"/>
  <c r="BO24" i="6"/>
  <c r="BN24" i="6"/>
  <c r="BQ23" i="6"/>
  <c r="BP23" i="6"/>
  <c r="BO23" i="6"/>
  <c r="BN23" i="6"/>
  <c r="BQ22" i="6"/>
  <c r="BP22" i="6"/>
  <c r="BO22" i="6"/>
  <c r="BN22" i="6"/>
  <c r="BQ21" i="6"/>
  <c r="BP21" i="6"/>
  <c r="BO21" i="6"/>
  <c r="BN21" i="6"/>
  <c r="BQ20" i="6"/>
  <c r="BP20" i="6"/>
  <c r="BO20" i="6"/>
  <c r="BN20" i="6"/>
  <c r="BQ19" i="6"/>
  <c r="BP19" i="6"/>
  <c r="BO19" i="6"/>
  <c r="BN19" i="6"/>
  <c r="BQ18" i="6"/>
  <c r="BP18" i="6"/>
  <c r="BO18" i="6"/>
  <c r="BN18" i="6"/>
  <c r="BQ17" i="6"/>
  <c r="BP17" i="6"/>
  <c r="BO17" i="6"/>
  <c r="BN17" i="6"/>
  <c r="BQ16" i="6"/>
  <c r="BP16" i="6"/>
  <c r="BO16" i="6"/>
  <c r="BN16" i="6"/>
  <c r="BQ15" i="6"/>
  <c r="BP15" i="6"/>
  <c r="BO15" i="6"/>
  <c r="BN15" i="6"/>
  <c r="BQ14" i="6"/>
  <c r="BP14" i="6"/>
  <c r="BO14" i="6"/>
  <c r="BN14" i="6"/>
  <c r="BQ13" i="6"/>
  <c r="BP13" i="6"/>
  <c r="BO13" i="6"/>
  <c r="BN13" i="6"/>
  <c r="BN12" i="6"/>
  <c r="AR29" i="6"/>
  <c r="AI29" i="6"/>
  <c r="AQ29" i="6" s="1"/>
  <c r="AI28" i="6"/>
  <c r="AQ28" i="6" s="1"/>
  <c r="AI27" i="6"/>
  <c r="AQ27" i="6" s="1"/>
  <c r="AI26" i="6"/>
  <c r="AQ26" i="6" s="1"/>
  <c r="AI25" i="6"/>
  <c r="AQ25" i="6" s="1"/>
  <c r="AI24" i="6"/>
  <c r="AQ24" i="6" s="1"/>
  <c r="AI23" i="6"/>
  <c r="AQ23" i="6" s="1"/>
  <c r="AI22" i="6"/>
  <c r="AQ22" i="6" s="1"/>
  <c r="AI21" i="6"/>
  <c r="AQ21" i="6" s="1"/>
  <c r="AI20" i="6"/>
  <c r="AQ20" i="6" s="1"/>
  <c r="AI19" i="6"/>
  <c r="AQ19" i="6" s="1"/>
  <c r="AI18" i="6"/>
  <c r="AQ18" i="6" s="1"/>
  <c r="AI17" i="6"/>
  <c r="AQ17" i="6" s="1"/>
  <c r="AI13" i="6"/>
  <c r="AQ13" i="6" s="1"/>
  <c r="AK29" i="6"/>
  <c r="AS29" i="6" s="1"/>
  <c r="AK28" i="6"/>
  <c r="AS28" i="6" s="1"/>
  <c r="AJ28" i="6"/>
  <c r="AR28" i="6" s="1"/>
  <c r="AK27" i="6"/>
  <c r="AJ27" i="6"/>
  <c r="AR27" i="6" s="1"/>
  <c r="AK26" i="6"/>
  <c r="AS26" i="6" s="1"/>
  <c r="BY26" i="6" s="1"/>
  <c r="CK26" i="6" s="1"/>
  <c r="CS26" i="6" s="1"/>
  <c r="AJ26" i="6"/>
  <c r="AR26" i="6" s="1"/>
  <c r="BX26" i="6" s="1"/>
  <c r="CJ26" i="6" s="1"/>
  <c r="AK25" i="6"/>
  <c r="AS25" i="6" s="1"/>
  <c r="AJ25" i="6"/>
  <c r="AR25" i="6" s="1"/>
  <c r="AK24" i="6"/>
  <c r="AS24" i="6" s="1"/>
  <c r="BY24" i="6" s="1"/>
  <c r="CK24" i="6" s="1"/>
  <c r="CS24" i="6" s="1"/>
  <c r="AJ24" i="6"/>
  <c r="AR24" i="6" s="1"/>
  <c r="BX24" i="6" s="1"/>
  <c r="CJ24" i="6" s="1"/>
  <c r="CR24" i="6" s="1"/>
  <c r="AK23" i="6"/>
  <c r="AS23" i="6" s="1"/>
  <c r="AJ23" i="6"/>
  <c r="AR23" i="6" s="1"/>
  <c r="AK22" i="6"/>
  <c r="AS22" i="6" s="1"/>
  <c r="BY22" i="6" s="1"/>
  <c r="CK22" i="6" s="1"/>
  <c r="AJ22" i="6"/>
  <c r="AR22" i="6" s="1"/>
  <c r="BX22" i="6" s="1"/>
  <c r="CJ22" i="6" s="1"/>
  <c r="AK21" i="6"/>
  <c r="AS21" i="6" s="1"/>
  <c r="AJ21" i="6"/>
  <c r="AR21" i="6" s="1"/>
  <c r="AK20" i="6"/>
  <c r="AS20" i="6" s="1"/>
  <c r="AJ20" i="6"/>
  <c r="AR20" i="6" s="1"/>
  <c r="AK19" i="6"/>
  <c r="AS19" i="6" s="1"/>
  <c r="AJ19" i="6"/>
  <c r="AR19" i="6" s="1"/>
  <c r="AK18" i="6"/>
  <c r="AS18" i="6" s="1"/>
  <c r="BY18" i="6" s="1"/>
  <c r="AJ18" i="6"/>
  <c r="AK17" i="6"/>
  <c r="AS17" i="6" s="1"/>
  <c r="AJ17" i="6"/>
  <c r="AR17" i="6" s="1"/>
  <c r="AJ16" i="6"/>
  <c r="AR16" i="6" s="1"/>
  <c r="AJ15" i="6"/>
  <c r="AR15" i="6" s="1"/>
  <c r="AR14" i="6"/>
  <c r="AK13" i="6"/>
  <c r="AS13" i="6" s="1"/>
  <c r="AJ13" i="6"/>
  <c r="AR13" i="6" s="1"/>
  <c r="AJ12" i="6"/>
  <c r="AR12" i="6" s="1"/>
  <c r="AH29" i="6"/>
  <c r="AP29" i="6" s="1"/>
  <c r="AH28" i="6"/>
  <c r="AP28" i="6" s="1"/>
  <c r="AH27" i="6"/>
  <c r="AP27" i="6" s="1"/>
  <c r="AH26" i="6"/>
  <c r="AP26" i="6" s="1"/>
  <c r="AH25" i="6"/>
  <c r="AP25" i="6" s="1"/>
  <c r="AH24" i="6"/>
  <c r="AP24" i="6" s="1"/>
  <c r="AH23" i="6"/>
  <c r="AP23" i="6" s="1"/>
  <c r="BV23" i="6" s="1"/>
  <c r="AH22" i="6"/>
  <c r="AP22" i="6" s="1"/>
  <c r="AH21" i="6"/>
  <c r="AP21" i="6" s="1"/>
  <c r="AH20" i="6"/>
  <c r="AP20" i="6" s="1"/>
  <c r="BV20" i="6" s="1"/>
  <c r="AH19" i="6"/>
  <c r="AP19" i="6" s="1"/>
  <c r="AH18" i="6"/>
  <c r="AH17" i="6"/>
  <c r="AP17" i="6" s="1"/>
  <c r="AH16" i="6"/>
  <c r="AP16" i="6" s="1"/>
  <c r="AH15" i="6"/>
  <c r="AP15" i="6" s="1"/>
  <c r="AH14" i="6"/>
  <c r="AP14" i="6" s="1"/>
  <c r="AH13" i="6"/>
  <c r="AP13" i="6" s="1"/>
  <c r="AH12" i="6"/>
  <c r="AP12" i="6" s="1"/>
  <c r="F6" i="4"/>
  <c r="E6" i="4"/>
  <c r="F14" i="4"/>
  <c r="F20" i="4"/>
  <c r="E20" i="4"/>
  <c r="F28" i="4"/>
  <c r="E28" i="4"/>
  <c r="D46" i="4"/>
  <c r="C32" i="4"/>
  <c r="C28" i="4"/>
  <c r="C25" i="4"/>
  <c r="C21" i="4"/>
  <c r="C20" i="4" s="1"/>
  <c r="C14" i="4"/>
  <c r="AE12" i="3"/>
  <c r="AD12" i="3"/>
  <c r="AC12" i="3"/>
  <c r="AE63" i="3"/>
  <c r="AD63" i="3"/>
  <c r="AB63" i="3"/>
  <c r="AE62" i="3"/>
  <c r="AD62" i="3"/>
  <c r="AC62" i="3"/>
  <c r="AB62" i="3"/>
  <c r="AE61" i="3"/>
  <c r="AC61" i="3"/>
  <c r="AE57" i="3"/>
  <c r="AD57" i="3"/>
  <c r="AC57" i="3"/>
  <c r="AB57" i="3"/>
  <c r="AB55" i="3"/>
  <c r="AE54" i="3"/>
  <c r="AC54" i="3"/>
  <c r="AB54" i="3"/>
  <c r="AB53" i="3"/>
  <c r="AE49" i="3"/>
  <c r="AB49" i="3"/>
  <c r="AE47" i="3"/>
  <c r="AC47" i="3"/>
  <c r="AB47" i="3"/>
  <c r="AC46" i="3"/>
  <c r="AB46" i="3"/>
  <c r="AE45" i="3"/>
  <c r="AC45" i="3"/>
  <c r="AB45" i="3"/>
  <c r="AE44" i="3"/>
  <c r="AC44" i="3"/>
  <c r="AB44" i="3"/>
  <c r="AE43" i="3"/>
  <c r="AC43" i="3"/>
  <c r="AB43" i="3"/>
  <c r="AE42" i="3"/>
  <c r="AC42" i="3"/>
  <c r="AB42" i="3"/>
  <c r="AE41" i="3"/>
  <c r="AC41" i="3"/>
  <c r="AB41" i="3"/>
  <c r="AE40" i="3"/>
  <c r="AC40" i="3"/>
  <c r="AB40" i="3"/>
  <c r="AB39" i="3"/>
  <c r="AE35" i="3"/>
  <c r="AC35" i="3"/>
  <c r="AB35" i="3"/>
  <c r="AE34" i="3"/>
  <c r="AD34" i="3"/>
  <c r="AC34" i="3"/>
  <c r="AB34" i="3"/>
  <c r="AE30" i="3"/>
  <c r="AC30" i="3"/>
  <c r="AB30" i="3"/>
  <c r="AE28" i="3"/>
  <c r="AC28" i="3"/>
  <c r="AB28" i="3"/>
  <c r="AE27" i="3"/>
  <c r="AC27" i="3"/>
  <c r="AB27" i="3"/>
  <c r="AE24" i="3"/>
  <c r="AD24" i="3"/>
  <c r="AB24" i="3"/>
  <c r="AE23" i="3"/>
  <c r="AC23" i="3"/>
  <c r="AB23" i="3"/>
  <c r="AE22" i="3"/>
  <c r="AD22" i="3"/>
  <c r="AC22" i="3"/>
  <c r="AB22" i="3"/>
  <c r="AB21" i="3"/>
  <c r="AB20" i="3"/>
  <c r="AE19" i="3"/>
  <c r="AD19" i="3"/>
  <c r="AB19" i="3"/>
  <c r="AE17" i="3"/>
  <c r="AD17" i="3"/>
  <c r="AB17" i="3"/>
  <c r="AE16" i="3"/>
  <c r="AD16" i="3"/>
  <c r="AC16" i="3"/>
  <c r="AB16" i="3"/>
  <c r="AE15" i="3"/>
  <c r="AC15" i="3"/>
  <c r="AB15" i="3"/>
  <c r="AE14" i="3"/>
  <c r="AD14" i="3"/>
  <c r="AC14" i="3"/>
  <c r="AB14" i="3"/>
  <c r="AE13" i="3"/>
  <c r="AC13" i="3"/>
  <c r="AB13" i="3"/>
  <c r="AB12" i="3"/>
  <c r="D64" i="3"/>
  <c r="E64" i="3"/>
  <c r="D50" i="3"/>
  <c r="E50" i="3"/>
  <c r="J48" i="2"/>
  <c r="I48" i="2"/>
  <c r="H48" i="2"/>
  <c r="I20" i="1"/>
  <c r="C21" i="1" s="1"/>
  <c r="L20" i="1"/>
  <c r="L30" i="1"/>
  <c r="K30" i="1"/>
  <c r="E31" i="1" s="1"/>
  <c r="I30" i="1"/>
  <c r="C31" i="1" s="1"/>
  <c r="L40" i="1"/>
  <c r="K40" i="1"/>
  <c r="E41" i="1" s="1"/>
  <c r="I40" i="1"/>
  <c r="C41" i="1" s="1"/>
  <c r="F40" i="1"/>
  <c r="AA64" i="3"/>
  <c r="Z64" i="3"/>
  <c r="W64" i="3"/>
  <c r="V64" i="3"/>
  <c r="T64" i="3"/>
  <c r="S64" i="3"/>
  <c r="R64" i="3"/>
  <c r="P64" i="3"/>
  <c r="O64" i="3"/>
  <c r="N64" i="3"/>
  <c r="L64" i="3"/>
  <c r="K64" i="3"/>
  <c r="J64" i="3"/>
  <c r="H64" i="3"/>
  <c r="G64" i="3"/>
  <c r="O59" i="3"/>
  <c r="N59" i="3"/>
  <c r="N65" i="3" s="1"/>
  <c r="M59" i="3"/>
  <c r="AE58" i="3"/>
  <c r="AD58" i="3"/>
  <c r="AA50" i="3"/>
  <c r="Y50" i="3"/>
  <c r="Y59" i="3" s="1"/>
  <c r="Y65" i="3" s="1"/>
  <c r="X50" i="3"/>
  <c r="W50" i="3"/>
  <c r="U50" i="3"/>
  <c r="U59" i="3" s="1"/>
  <c r="U65" i="3" s="1"/>
  <c r="T50" i="3"/>
  <c r="T59" i="3" s="1"/>
  <c r="S50" i="3"/>
  <c r="Q50" i="3"/>
  <c r="Q59" i="3" s="1"/>
  <c r="Q65" i="3" s="1"/>
  <c r="P50" i="3"/>
  <c r="P59" i="3" s="1"/>
  <c r="L50" i="3"/>
  <c r="L59" i="3" s="1"/>
  <c r="L65" i="3" s="1"/>
  <c r="K50" i="3"/>
  <c r="K59" i="3" s="1"/>
  <c r="I50" i="3"/>
  <c r="H50" i="3"/>
  <c r="G50" i="3"/>
  <c r="F50" i="3"/>
  <c r="H62" i="2"/>
  <c r="J57" i="2"/>
  <c r="J63" i="2" s="1"/>
  <c r="F20" i="1"/>
  <c r="AD64" i="3" l="1"/>
  <c r="BW26" i="6"/>
  <c r="CI26" i="6" s="1"/>
  <c r="CQ26" i="6" s="1"/>
  <c r="BX17" i="6"/>
  <c r="CJ17" i="6" s="1"/>
  <c r="CR17" i="6" s="1"/>
  <c r="BX25" i="6"/>
  <c r="CJ25" i="6" s="1"/>
  <c r="CR25" i="6" s="1"/>
  <c r="BX27" i="6"/>
  <c r="CJ27" i="6" s="1"/>
  <c r="CR27" i="6" s="1"/>
  <c r="BX14" i="6"/>
  <c r="BW27" i="6"/>
  <c r="CI27" i="6" s="1"/>
  <c r="CQ27" i="6" s="1"/>
  <c r="BW22" i="6"/>
  <c r="CI22" i="6" s="1"/>
  <c r="BW19" i="6"/>
  <c r="CI19" i="6" s="1"/>
  <c r="CQ19" i="6" s="1"/>
  <c r="BW23" i="6"/>
  <c r="CI23" i="6" s="1"/>
  <c r="CQ23" i="6" s="1"/>
  <c r="BX19" i="6"/>
  <c r="CJ19" i="6" s="1"/>
  <c r="CR19" i="6" s="1"/>
  <c r="BX23" i="6"/>
  <c r="CJ23" i="6" s="1"/>
  <c r="CR23" i="6" s="1"/>
  <c r="BX13" i="6"/>
  <c r="BV21" i="6"/>
  <c r="BV25" i="6"/>
  <c r="E34" i="4"/>
  <c r="E46" i="4" s="1"/>
  <c r="C34" i="4"/>
  <c r="C46" i="4" s="1"/>
  <c r="AB58" i="3"/>
  <c r="O65" i="3"/>
  <c r="AE64" i="3"/>
  <c r="M65" i="3"/>
  <c r="AE50" i="3"/>
  <c r="D59" i="3"/>
  <c r="D65" i="3" s="1"/>
  <c r="I33" i="1"/>
  <c r="I43" i="1" s="1"/>
  <c r="F21" i="1"/>
  <c r="I57" i="2"/>
  <c r="I63" i="2" s="1"/>
  <c r="BV16" i="6"/>
  <c r="BV28" i="6"/>
  <c r="BV13" i="6"/>
  <c r="BV17" i="6"/>
  <c r="BV14" i="6"/>
  <c r="BV22" i="6"/>
  <c r="BV24" i="6"/>
  <c r="BV26" i="6"/>
  <c r="BV29" i="6"/>
  <c r="BX29" i="6"/>
  <c r="CJ29" i="6" s="1"/>
  <c r="CR29" i="6" s="1"/>
  <c r="BX21" i="6"/>
  <c r="CJ21" i="6" s="1"/>
  <c r="CR21" i="6" s="1"/>
  <c r="AB50" i="3"/>
  <c r="H59" i="3"/>
  <c r="H65" i="3" s="1"/>
  <c r="I59" i="3"/>
  <c r="J65" i="3"/>
  <c r="BW17" i="6"/>
  <c r="CI17" i="6" s="1"/>
  <c r="CQ17" i="6" s="1"/>
  <c r="BW13" i="6"/>
  <c r="BW21" i="6"/>
  <c r="CI21" i="6" s="1"/>
  <c r="BW28" i="6"/>
  <c r="CI28" i="6" s="1"/>
  <c r="CQ28" i="6" s="1"/>
  <c r="BW24" i="6"/>
  <c r="CI24" i="6" s="1"/>
  <c r="CQ24" i="6" s="1"/>
  <c r="BW20" i="6"/>
  <c r="P65" i="3"/>
  <c r="T65" i="3"/>
  <c r="I65" i="3"/>
  <c r="AB64" i="3"/>
  <c r="Z65" i="3"/>
  <c r="X59" i="3"/>
  <c r="AC64" i="3"/>
  <c r="K65" i="3"/>
  <c r="R65" i="3"/>
  <c r="V65" i="3"/>
  <c r="S59" i="3"/>
  <c r="S65" i="3" s="1"/>
  <c r="W59" i="3"/>
  <c r="W65" i="3" s="1"/>
  <c r="AA59" i="3"/>
  <c r="AA65" i="3" s="1"/>
  <c r="AC58" i="3"/>
  <c r="E59" i="3"/>
  <c r="E65" i="3" s="1"/>
  <c r="AC50" i="3"/>
  <c r="L45" i="1"/>
  <c r="L47" i="1" s="1"/>
  <c r="F41" i="1"/>
  <c r="F31" i="1"/>
  <c r="L33" i="1"/>
  <c r="L43" i="1" s="1"/>
  <c r="K33" i="1"/>
  <c r="K45" i="1"/>
  <c r="C33" i="1"/>
  <c r="C43" i="1" s="1"/>
  <c r="G63" i="2"/>
  <c r="BY20" i="6"/>
  <c r="CK20" i="6" s="1"/>
  <c r="BY17" i="6"/>
  <c r="CK17" i="6" s="1"/>
  <c r="CS17" i="6" s="1"/>
  <c r="BX16" i="6"/>
  <c r="CJ16" i="6" s="1"/>
  <c r="CR16" i="6" s="1"/>
  <c r="BV15" i="6"/>
  <c r="CP15" i="6" s="1"/>
  <c r="BW25" i="6"/>
  <c r="CI25" i="6" s="1"/>
  <c r="CQ25" i="6" s="1"/>
  <c r="BW29" i="6"/>
  <c r="CI29" i="6" s="1"/>
  <c r="CQ29" i="6" s="1"/>
  <c r="BV19" i="6"/>
  <c r="BV27" i="6"/>
  <c r="BX15" i="6"/>
  <c r="CJ15" i="6" s="1"/>
  <c r="CR15" i="6" s="1"/>
  <c r="BN30" i="6"/>
  <c r="BY21" i="6"/>
  <c r="CK21" i="6" s="1"/>
  <c r="BY23" i="6"/>
  <c r="CK23" i="6" s="1"/>
  <c r="CS23" i="6" s="1"/>
  <c r="BY25" i="6"/>
  <c r="CK25" i="6" s="1"/>
  <c r="CS25" i="6" s="1"/>
  <c r="BO30" i="6"/>
  <c r="BV12" i="6"/>
  <c r="BY29" i="6"/>
  <c r="CK29" i="6" s="1"/>
  <c r="CS29" i="6" s="1"/>
  <c r="BX20" i="6"/>
  <c r="BY13" i="6"/>
  <c r="BX12" i="6"/>
  <c r="BP30" i="6"/>
  <c r="AH30" i="6"/>
  <c r="AJ30" i="6"/>
  <c r="F34" i="4"/>
  <c r="F46" i="4" s="1"/>
  <c r="BY19" i="6"/>
  <c r="CK19" i="6" s="1"/>
  <c r="BW18" i="6"/>
  <c r="AR18" i="6"/>
  <c r="BX18" i="6" s="1"/>
  <c r="AP18" i="6"/>
  <c r="BX28" i="6"/>
  <c r="BY28" i="6"/>
  <c r="CK28" i="6" s="1"/>
  <c r="CS28" i="6" s="1"/>
  <c r="BQ30" i="6"/>
  <c r="AS27" i="6"/>
  <c r="AA52" i="7"/>
  <c r="AA78" i="7"/>
  <c r="AC78" i="7"/>
  <c r="AC52" i="7"/>
  <c r="F59" i="3"/>
  <c r="F65" i="3" s="1"/>
  <c r="AD50" i="3"/>
  <c r="G59" i="3"/>
  <c r="G65" i="3" s="1"/>
  <c r="F33" i="1"/>
  <c r="K47" i="1" l="1"/>
  <c r="AE65" i="3"/>
  <c r="AC65" i="3"/>
  <c r="AB59" i="3"/>
  <c r="BX30" i="6"/>
  <c r="K43" i="1"/>
  <c r="E34" i="1"/>
  <c r="H63" i="2"/>
  <c r="X65" i="3"/>
  <c r="AB65" i="3" s="1"/>
  <c r="CS21" i="6"/>
  <c r="CJ20" i="6"/>
  <c r="CJ18" i="6" s="1"/>
  <c r="CI20" i="6"/>
  <c r="CQ20" i="6" s="1"/>
  <c r="CQ18" i="6" s="1"/>
  <c r="AC59" i="3"/>
  <c r="C34" i="1"/>
  <c r="F43" i="1"/>
  <c r="F34" i="1"/>
  <c r="CK18" i="6"/>
  <c r="CS19" i="6"/>
  <c r="CP18" i="6"/>
  <c r="CP30" i="6" s="1"/>
  <c r="CH18" i="6"/>
  <c r="AR30" i="6"/>
  <c r="AP30" i="6"/>
  <c r="BV18" i="6"/>
  <c r="CJ28" i="6"/>
  <c r="BY27" i="6"/>
  <c r="AA79" i="7"/>
  <c r="AC79" i="7"/>
  <c r="AD65" i="3"/>
  <c r="AD59" i="3"/>
  <c r="AE59" i="3"/>
  <c r="CI18" i="6" l="1"/>
  <c r="CJ30" i="6"/>
  <c r="CR28" i="6"/>
  <c r="CH30" i="6"/>
  <c r="BV30" i="6"/>
  <c r="CK27" i="6"/>
  <c r="CS27" i="6" l="1"/>
  <c r="E116" i="8"/>
  <c r="CN30" i="6"/>
  <c r="CO18" i="6"/>
  <c r="CO30" i="6" s="1"/>
  <c r="CR20" i="6"/>
  <c r="CR18" i="6" s="1"/>
  <c r="CR30" i="6" s="1"/>
  <c r="CS20" i="6" l="1"/>
  <c r="CS18" i="6" s="1"/>
  <c r="I14" i="6"/>
  <c r="I12" i="6" s="1"/>
  <c r="I30" i="6" s="1"/>
  <c r="G12" i="6"/>
  <c r="G30" i="6" s="1"/>
  <c r="AI16" i="6" l="1"/>
  <c r="AQ16" i="6" s="1"/>
  <c r="BW16" i="6" s="1"/>
  <c r="CI16" i="6" s="1"/>
  <c r="CQ16" i="6" s="1"/>
  <c r="O15" i="6"/>
  <c r="O30" i="6" s="1"/>
  <c r="Q16" i="6"/>
  <c r="AK16" i="6" s="1"/>
  <c r="AS16" i="6" s="1"/>
  <c r="BY16" i="6" s="1"/>
  <c r="CK16" i="6" s="1"/>
  <c r="CS16" i="6" s="1"/>
  <c r="Q15" i="6" l="1"/>
  <c r="AI15" i="6"/>
  <c r="AQ15" i="6" l="1"/>
  <c r="AK15" i="6"/>
  <c r="Q30" i="6"/>
  <c r="AS15" i="6" l="1"/>
  <c r="BW15" i="6"/>
  <c r="CI15" i="6" l="1"/>
  <c r="BY15" i="6"/>
  <c r="CK15" i="6" l="1"/>
  <c r="CK30" i="6" s="1"/>
  <c r="CQ15" i="6"/>
  <c r="CI30" i="6"/>
  <c r="CQ30" i="6" l="1"/>
  <c r="CS15" i="6"/>
  <c r="CS30" i="6" s="1"/>
  <c r="AI14" i="6"/>
  <c r="AQ14" i="6" s="1"/>
  <c r="BW14" i="6" s="1"/>
  <c r="AC14" i="6"/>
  <c r="AK14" i="6" s="1"/>
  <c r="AS14" i="6" s="1"/>
  <c r="BY14" i="6" s="1"/>
  <c r="AA12" i="6"/>
  <c r="AA30" i="6" s="1"/>
  <c r="AI12" i="6" l="1"/>
  <c r="AQ12" i="6" s="1"/>
  <c r="BW12" i="6" s="1"/>
  <c r="BW30" i="6" s="1"/>
  <c r="AC12" i="6"/>
  <c r="AI30" i="6"/>
  <c r="AQ30" i="6" l="1"/>
  <c r="AC30" i="6"/>
  <c r="AK12" i="6"/>
  <c r="AS12" i="6" l="1"/>
  <c r="AK30" i="6"/>
  <c r="BY12" i="6" l="1"/>
  <c r="AS30" i="6"/>
  <c r="BY30" i="6" l="1"/>
  <c r="E78" i="7"/>
  <c r="E79" i="7" s="1"/>
</calcChain>
</file>

<file path=xl/sharedStrings.xml><?xml version="1.0" encoding="utf-8"?>
<sst xmlns="http://schemas.openxmlformats.org/spreadsheetml/2006/main" count="1299" uniqueCount="803">
  <si>
    <t>1.sz. melléklet</t>
  </si>
  <si>
    <t>(Adatok: forintban)</t>
  </si>
  <si>
    <t>Bevételi előirányzat-csoport megnevezése</t>
  </si>
  <si>
    <t>Módosítási javaslat</t>
  </si>
  <si>
    <t>Módosított előirányzat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</si>
  <si>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</si>
  <si>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</si>
  <si>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</si>
  <si>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</si>
  <si>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</si>
  <si>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Dologi kiadások</t>
  </si>
  <si>
    <t>Ellátottak pénzbeli juttatásai</t>
  </si>
  <si>
    <t>Működési célú visszatérítendő támogatások, kölcsönök visszatérülése ÁH-n belülről</t>
  </si>
  <si>
    <t>Működési célú visszatérítendő támogatások, kölcsönök igénybevétele ÁH-n belülről</t>
  </si>
  <si>
    <t>Működési célú pénzeszközátadások, támogatások</t>
  </si>
  <si>
    <t>Közhatalmi bevételek</t>
  </si>
  <si>
    <t>Működési bevételek</t>
  </si>
  <si>
    <t>Egyéb működési célú átvett pénzeszközök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</si>
  <si>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</si>
  <si>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</si>
  <si>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</si>
  <si>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</si>
  <si>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</si>
  <si>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</si>
  <si>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</si>
  <si>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</si>
  <si>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</si>
  <si>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</si>
  <si>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</si>
  <si>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</si>
  <si>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</si>
  <si>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</si>
  <si>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</si>
  <si>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</si>
  <si>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</si>
  <si>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</si>
  <si>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</si>
  <si>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</si>
  <si>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</si>
  <si>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</si>
  <si>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</si>
  <si>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</si>
  <si>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</si>
  <si>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</si>
  <si>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</si>
  <si>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</si>
  <si>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</si>
  <si>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</si>
  <si>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</si>
  <si>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</si>
  <si>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</si>
  <si>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</si>
  <si>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</si>
  <si>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</si>
  <si>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2.sz. melléklet</t>
  </si>
  <si>
    <t>Dunakeszi Város Önkormányzata és az irányításáa alá tartozó költségvetési szervek</t>
  </si>
  <si>
    <t>( Adatok: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</si>
  <si>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</si>
  <si>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</si>
  <si>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</si>
  <si>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</si>
  <si>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</si>
  <si>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</si>
  <si>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</si>
  <si>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</si>
  <si>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</si>
  <si>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</si>
  <si>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</si>
  <si>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</si>
  <si>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</si>
  <si>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</si>
  <si>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</si>
  <si>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</si>
  <si>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</si>
  <si>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</si>
  <si>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</si>
  <si>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</si>
  <si>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</si>
  <si>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</si>
  <si>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</si>
  <si>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B14</t>
  </si>
  <si>
    <t>B15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</si>
  <si>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</si>
  <si>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</si>
  <si>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</si>
  <si>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</si>
  <si>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</si>
  <si>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</si>
  <si>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</si>
  <si>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</si>
  <si>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</si>
  <si>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</si>
  <si>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</si>
  <si>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</si>
  <si>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</si>
  <si>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</si>
  <si>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</si>
  <si>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</si>
  <si>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</si>
  <si>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</si>
  <si>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</si>
  <si>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</si>
  <si>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</si>
  <si>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</si>
  <si>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</si>
  <si>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</si>
  <si>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</si>
  <si>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</si>
  <si>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</si>
  <si>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</si>
  <si>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</si>
  <si>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</si>
  <si>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</si>
  <si>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</si>
  <si>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</si>
  <si>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</si>
  <si>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</si>
  <si>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</si>
  <si>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B25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</si>
  <si>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</si>
  <si>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</si>
  <si>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</si>
  <si>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</si>
  <si>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</si>
  <si>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</si>
  <si>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</si>
  <si>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</si>
  <si>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</si>
  <si>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</si>
  <si>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</si>
  <si>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</si>
  <si>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</si>
  <si>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Dunakeszi Város Önkormányzata</t>
  </si>
  <si>
    <t>3.sz. melléklet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</si>
  <si>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</si>
  <si>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</si>
  <si>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</si>
  <si>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</si>
  <si>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</si>
  <si>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</si>
  <si>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</si>
  <si>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</si>
  <si>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</si>
  <si>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Támogatási jogcím</t>
  </si>
  <si>
    <t>Módosítás összege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</si>
  <si>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</si>
  <si>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</si>
  <si>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</si>
  <si>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</si>
  <si>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</si>
  <si>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</si>
  <si>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</si>
  <si>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</si>
  <si>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</si>
  <si>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</si>
  <si>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</si>
  <si>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</si>
  <si>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</si>
  <si>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</si>
  <si>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</si>
  <si>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</si>
  <si>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</si>
  <si>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</si>
  <si>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</si>
  <si>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</si>
  <si>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</si>
  <si>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</si>
  <si>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</si>
  <si>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</si>
  <si>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</si>
  <si>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</si>
  <si>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</si>
  <si>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</si>
  <si>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</si>
  <si>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</si>
  <si>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</si>
  <si>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</si>
  <si>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</si>
  <si>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</si>
  <si>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</si>
  <si>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</si>
  <si>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</si>
  <si>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</si>
  <si>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</si>
  <si>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</si>
  <si>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</si>
  <si>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</si>
  <si>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</si>
  <si>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</si>
  <si>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</si>
  <si>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</si>
  <si>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</si>
  <si>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</si>
  <si>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</si>
  <si>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</si>
  <si>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</si>
  <si>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</si>
  <si>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</si>
  <si>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</si>
  <si>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</si>
  <si>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</si>
  <si>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</si>
  <si>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2.1.6.3.a</t>
  </si>
  <si>
    <t>Szociális ágazati összevont pótlék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</si>
  <si>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</si>
  <si>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</si>
  <si>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</si>
  <si>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</si>
  <si>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</si>
  <si>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</si>
  <si>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</si>
  <si>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</si>
  <si>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</si>
  <si>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</si>
  <si>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</si>
  <si>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</si>
  <si>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</si>
  <si>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</si>
  <si>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</si>
  <si>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</si>
  <si>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Működési célú visszatérítendő támogatások visszatérítése államháztartáson belülre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</si>
  <si>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</si>
  <si>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</si>
  <si>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</si>
  <si>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</si>
  <si>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</si>
  <si>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</si>
  <si>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</si>
  <si>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</si>
  <si>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</si>
  <si>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</si>
  <si>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</si>
  <si>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</si>
  <si>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</si>
  <si>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</si>
  <si>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</si>
  <si>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</si>
  <si>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</si>
  <si>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</si>
  <si>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</si>
  <si>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Cím-
rend</t>
  </si>
  <si>
    <t>Költségvetési szerv megnevezése</t>
  </si>
  <si>
    <t>Munkaadókat terhelő járulékok és szociális hozzájárulási adó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</si>
  <si>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</si>
  <si>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</si>
  <si>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</si>
  <si>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</si>
  <si>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</si>
  <si>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</si>
  <si>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</si>
  <si>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</si>
  <si>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</si>
  <si>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</si>
  <si>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</si>
  <si>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</si>
  <si>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</si>
  <si>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</si>
  <si>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</si>
  <si>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</si>
  <si>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</si>
  <si>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</si>
  <si>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</si>
  <si>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</si>
  <si>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</si>
  <si>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</si>
  <si>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</si>
  <si>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</si>
  <si>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</si>
  <si>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</si>
  <si>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</si>
  <si>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</si>
  <si>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</si>
  <si>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</si>
  <si>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</si>
  <si>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</si>
  <si>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</si>
  <si>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</si>
  <si>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</si>
  <si>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</si>
  <si>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</si>
  <si>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</si>
  <si>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</si>
  <si>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7.sz.melléklet</t>
  </si>
  <si>
    <t xml:space="preserve">  (Adatok: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</si>
  <si>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</si>
  <si>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</si>
  <si>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</si>
  <si>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</si>
  <si>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</si>
  <si>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</si>
  <si>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</si>
  <si>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</si>
  <si>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</si>
  <si>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</si>
  <si>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</si>
  <si>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</si>
  <si>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</si>
  <si>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</si>
  <si>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</si>
  <si>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</si>
  <si>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</si>
  <si>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</si>
  <si>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</si>
  <si>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</si>
  <si>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</si>
  <si>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</si>
  <si>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</si>
  <si>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</si>
  <si>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</si>
  <si>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</si>
  <si>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</si>
  <si>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</si>
  <si>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</si>
  <si>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</si>
  <si>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</si>
  <si>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</si>
  <si>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</si>
  <si>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</si>
  <si>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</si>
  <si>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</si>
  <si>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</si>
  <si>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</si>
  <si>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</si>
  <si>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</si>
  <si>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</si>
  <si>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</si>
  <si>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</si>
  <si>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</si>
  <si>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</si>
  <si>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</si>
  <si>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</si>
  <si>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</si>
  <si>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</si>
  <si>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</si>
  <si>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</si>
  <si>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</si>
  <si>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</si>
  <si>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</si>
  <si>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</si>
  <si>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</si>
  <si>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</si>
  <si>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</si>
  <si>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</si>
  <si>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</si>
  <si>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</si>
  <si>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</si>
  <si>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</si>
  <si>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</si>
  <si>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</si>
  <si>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</si>
  <si>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</si>
  <si>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</si>
  <si>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</si>
  <si>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</si>
  <si>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</si>
  <si>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</si>
  <si>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</si>
  <si>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</si>
  <si>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</si>
  <si>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</si>
  <si>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</si>
  <si>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</si>
  <si>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</si>
  <si>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</si>
  <si>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</si>
  <si>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</si>
  <si>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</si>
  <si>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</si>
  <si>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</si>
  <si>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</si>
  <si>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</si>
  <si>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</si>
  <si>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</si>
  <si>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</si>
  <si>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Kötelező feladatok összesen:</t>
  </si>
  <si>
    <t xml:space="preserve">Önként vállalt feladatok </t>
  </si>
  <si>
    <t>041110</t>
  </si>
  <si>
    <t>Általános gazdasági és kereskedelmi ügyek igazgatása</t>
  </si>
  <si>
    <t>072440</t>
  </si>
  <si>
    <t>Mentés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</si>
  <si>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</si>
  <si>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</si>
  <si>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</si>
  <si>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</si>
  <si>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</si>
  <si>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</si>
  <si>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</si>
  <si>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</si>
  <si>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</si>
  <si>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</si>
  <si>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</si>
  <si>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</si>
  <si>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</si>
  <si>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</si>
  <si>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</si>
  <si>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</si>
  <si>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</si>
  <si>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</si>
  <si>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</si>
  <si>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</si>
  <si>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086010</t>
  </si>
  <si>
    <t>Határon túli magyarok egyéb támogatásai</t>
  </si>
  <si>
    <t>086030</t>
  </si>
  <si>
    <t>Nemzetközi kulturális együttműködés</t>
  </si>
  <si>
    <t>091220</t>
  </si>
  <si>
    <t>Köznevelési intézményben tanulók 1-4.évf. oktatási működtetési feladatok</t>
  </si>
  <si>
    <t>091250</t>
  </si>
  <si>
    <t>Alapfokú művészetoktatással összefüggő működtetési feladatok</t>
  </si>
  <si>
    <t>092120</t>
  </si>
  <si>
    <t>Köznevelési intézményben tanulók 5-8.évf. oktatási működtetési feladatok</t>
  </si>
  <si>
    <t>092260</t>
  </si>
  <si>
    <t>Gimnázium és szakképző iskola tanulóinak közismereti és szakmai elméleti oktatásával összefüggő működtetési feladatok</t>
  </si>
  <si>
    <t>098022</t>
  </si>
  <si>
    <t>Pedagógiai szakszolgáltató tevékenység működtetési feladatai</t>
  </si>
  <si>
    <t>Önként vállalt feladatok összesen:</t>
  </si>
  <si>
    <t xml:space="preserve"> Önkormányzat működési kiadásai összesen:</t>
  </si>
  <si>
    <t>8.sz. melléklet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</si>
  <si>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</si>
  <si>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</si>
  <si>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</si>
  <si>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</si>
  <si>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</si>
  <si>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</si>
  <si>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</si>
  <si>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</si>
  <si>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</si>
  <si>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</si>
  <si>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</si>
  <si>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</si>
  <si>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</si>
  <si>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</si>
  <si>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</si>
  <si>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</si>
  <si>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</si>
  <si>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</si>
  <si>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</si>
  <si>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</si>
  <si>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</si>
  <si>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Dunakeszi IV. Béla Király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</si>
  <si>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</si>
  <si>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</si>
  <si>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</si>
  <si>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</si>
  <si>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</si>
  <si>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</si>
  <si>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</si>
  <si>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</si>
  <si>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</si>
  <si>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</si>
  <si>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Tóth Mariska Hagyományőrző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</si>
  <si>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</si>
  <si>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</si>
  <si>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</si>
  <si>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</si>
  <si>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</si>
  <si>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</si>
  <si>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</si>
  <si>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Dunakeszi Alsó Fejlődéséért Kulturális Egyesület</t>
  </si>
  <si>
    <t>Természetesen Dunakesziért Egyesület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</si>
  <si>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</si>
  <si>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</si>
  <si>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</si>
  <si>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</si>
  <si>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</si>
  <si>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</si>
  <si>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</si>
  <si>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</si>
  <si>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</si>
  <si>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 xml:space="preserve">Judo ANC Felkelő nap SE </t>
  </si>
  <si>
    <t>Városi versenyek kupa, terembérlet kiadás támogatása</t>
  </si>
  <si>
    <t>Futakeszi és Őszi Városi Futás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</si>
  <si>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</si>
  <si>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</si>
  <si>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</si>
  <si>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</si>
  <si>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</si>
  <si>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</si>
  <si>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</si>
  <si>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</si>
  <si>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</si>
  <si>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</si>
  <si>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</si>
  <si>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</si>
  <si>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</si>
  <si>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</si>
  <si>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</si>
  <si>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</si>
  <si>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</si>
  <si>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</si>
  <si>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</si>
  <si>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</si>
  <si>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</si>
  <si>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TÁMOGATÁSOK ÖSSZESEN</t>
  </si>
  <si>
    <t xml:space="preserve">Működési célú visszatérítendő támogatások nyújtása </t>
  </si>
  <si>
    <t>Városi Sportegyesület Dunakeszi</t>
  </si>
  <si>
    <t>MŰKÖDÉSI CÉLÚ VISSZATÉRÍTENDŐ TÁMOGATÁSOK  NYÚJTÁSA ÖSSZESEN</t>
  </si>
  <si>
    <t>FELHALMOZÁSI CÉLÚ VISSZATÉRÍTENDŐ TÁMOGATÁSOK NYÚJTÁSA ÖSSZESEN</t>
  </si>
  <si>
    <t>PÉNZESZKÖZÁTADÁSOK, TÁMOGATÁSOK MINDÖSSZESEN</t>
  </si>
  <si>
    <t>9.sz. melléklet</t>
  </si>
  <si>
    <t>Sorszám</t>
  </si>
  <si>
    <t xml:space="preserve">Módosított előirányzat 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</si>
  <si>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</si>
  <si>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</si>
  <si>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</si>
  <si>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</si>
  <si>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</si>
  <si>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CÉLTARTALÉKOK ÖSSZESEN</t>
  </si>
  <si>
    <t>10.sz. melléklet</t>
  </si>
  <si>
    <t>( Adatok: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</si>
  <si>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</si>
  <si>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</si>
  <si>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</si>
  <si>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</si>
  <si>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</si>
  <si>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2.</t>
  </si>
  <si>
    <t>Helyi közutak, közterek, parkok</t>
  </si>
  <si>
    <t>Úthálózatok fejlesztése, vízelvezetés</t>
  </si>
  <si>
    <t>067. hrsz. elkerülő út kábelkiváltás</t>
  </si>
  <si>
    <t>Helyi közutakon szegélyek, surrantók, szikkasztók, víznyelők kialakítása</t>
  </si>
  <si>
    <t>Csomópontok kialakítása</t>
  </si>
  <si>
    <t>Gyalogos átkelőhelyek kialakítása</t>
  </si>
  <si>
    <t>Járdaépítések</t>
  </si>
  <si>
    <t>Parkolóépítések</t>
  </si>
  <si>
    <t>Kerékpárút fejlesztések</t>
  </si>
  <si>
    <t>TOP PLUSZ 1.2.1-21PT2022-00030 Kerékpáros fejlesztés Dunakeszin</t>
  </si>
  <si>
    <t>HÍD ABC- Béke utca kerékpárút  kiviteli terv</t>
  </si>
  <si>
    <t>Zöldfelületek, játszóterek fejlesztése</t>
  </si>
  <si>
    <t>Öntözőhálózatok fejlesztése, fúrt kutak kialakítása</t>
  </si>
  <si>
    <t>TOP_PLUSZ-1.2.1-21-PT1-2022-00030 Kerékpáros fejlesztés Dunakeszin  - növények</t>
  </si>
  <si>
    <t xml:space="preserve">3. </t>
  </si>
  <si>
    <t>Településrendezés, településfejlesztés</t>
  </si>
  <si>
    <t>Közvilágítás fejlesztések</t>
  </si>
  <si>
    <t>4.</t>
  </si>
  <si>
    <t>Önkormányzati egyéb vagyonnal való gazdálkodás</t>
  </si>
  <si>
    <t>TOP PLUSZ 3.3.1-21-PT1-2022-00018 Aranyalma Óvoda bővítése</t>
  </si>
  <si>
    <t>Közterületi tárgyi eszközök beszerzése (pollerek, kresz táblák, szemetesek stb.)</t>
  </si>
  <si>
    <t>Visszapótlási kötelezettség ÁFA</t>
  </si>
  <si>
    <t>5.</t>
  </si>
  <si>
    <t>Térfigyelő kamerák telepítése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</si>
  <si>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</si>
  <si>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</si>
  <si>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</si>
  <si>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</si>
  <si>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 xml:space="preserve">Fejlesztési  előirányzatok összesen </t>
  </si>
  <si>
    <t>Önkormányzati felújítási feladatok</t>
  </si>
  <si>
    <t>Helyi közutak, közterek és parkok</t>
  </si>
  <si>
    <t xml:space="preserve">Önk-i vagyonnal való gazdálkodás </t>
  </si>
  <si>
    <t>Intézmény felújítások</t>
  </si>
  <si>
    <t>Felújítási előirányzatok összesen</t>
  </si>
  <si>
    <t>11. melléklet</t>
  </si>
  <si>
    <t>Költségvetési intézmény megnevezése</t>
  </si>
  <si>
    <t xml:space="preserve">Módosítási javaslat                                                       </t>
  </si>
  <si>
    <t>Módosított engedélyezett álláshelyek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</si>
  <si>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</si>
  <si>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</si>
  <si>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</si>
  <si>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</si>
  <si>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</si>
  <si>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</si>
  <si>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</si>
  <si>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</si>
  <si>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</si>
  <si>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</si>
  <si>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</si>
  <si>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</si>
  <si>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</si>
  <si>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</si>
  <si>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</si>
  <si>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DÓHSZK Igazgatás</t>
  </si>
  <si>
    <t>Gazdasági osztály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</si>
  <si>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</si>
  <si>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</si>
  <si>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</si>
  <si>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</si>
  <si>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</si>
  <si>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</si>
  <si>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</si>
  <si>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</si>
  <si>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</si>
  <si>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</si>
  <si>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</si>
  <si>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</si>
  <si>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</si>
  <si>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</si>
  <si>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</si>
  <si>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12. sz. melléklet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</si>
  <si>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</si>
  <si>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</si>
  <si>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</si>
  <si>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</si>
  <si>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</si>
  <si>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</si>
  <si>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</si>
  <si>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</si>
  <si>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</si>
  <si>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</si>
  <si>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</si>
  <si>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</si>
  <si>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</si>
  <si>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Bevételek</t>
  </si>
  <si>
    <t xml:space="preserve">Maradvány 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</si>
  <si>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</si>
  <si>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</si>
  <si>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</si>
  <si>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</si>
  <si>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</si>
  <si>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</si>
  <si>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</si>
  <si>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</si>
  <si>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</si>
  <si>
    <t>B53</t>
  </si>
  <si>
    <t>Tárgyi eszköz értékestés</t>
  </si>
  <si>
    <t>Települési önkormányzatok könyvtári célú érdekeltségnövelő támogatása</t>
  </si>
  <si>
    <t>Működési célú visszatérítendő támogatások  
nyújtása / visszatérítése</t>
  </si>
  <si>
    <t>102023</t>
  </si>
  <si>
    <t>Időskorúak tartós bentlakásos ellátása</t>
  </si>
  <si>
    <t>Tárgyi eszköz értékesítés</t>
  </si>
  <si>
    <t>101141</t>
  </si>
  <si>
    <t>Pszichiátriai betegek nappali ellátása</t>
  </si>
  <si>
    <t>Dunakeszi SZTK Egészségügyi és Szociális Közhasznú Nonprofit Kft. Szociális feladatok ellátásának támogatása</t>
  </si>
  <si>
    <t xml:space="preserve"> - Talajterhelési díj</t>
  </si>
  <si>
    <t>Dunakeszi Város Önkormányzata és az irányítása alá tartozó költségvetési szervek 2025. évi költségvetési mérlege</t>
  </si>
  <si>
    <t>2025. évi eredeti előirányzat</t>
  </si>
  <si>
    <t>2024. évi teljesítés adatok</t>
  </si>
  <si>
    <t>Egyéb működési célú támogatások államháztartáson belülről</t>
  </si>
  <si>
    <t>Egyéb működési célú támogatás államháztartáson belülről - NEAK</t>
  </si>
  <si>
    <t>Egyéb tárgyi eszköz értékesítése</t>
  </si>
  <si>
    <t>Elvonások, befizetések kiadásai</t>
  </si>
  <si>
    <t>Helyi önkormányzatok törvényi előíráson alapuló befizetései</t>
  </si>
  <si>
    <t>Működési célú visszatérítendő támogatások</t>
  </si>
  <si>
    <t>Működési célú visszatérítendő támogatások, kölcsönök nyújtása  ÁH-n belül</t>
  </si>
  <si>
    <t>Működési célú visszatérítendő támogatások, kölcsönök visszafizetése ÁH-n belül</t>
  </si>
  <si>
    <t>2025. évi költségvetésének bevételi előirányzatai</t>
  </si>
  <si>
    <t xml:space="preserve">2025. évi eredeti előirányzat </t>
  </si>
  <si>
    <t>Az Önkormányzat  és az irányítása alá tartozó költségvetési szervek 2025. évi bevételi előirányzatai gazdálkodónként</t>
  </si>
  <si>
    <t>Egyéb áruhasználati és szolgáltatási adók</t>
  </si>
  <si>
    <t xml:space="preserve"> - Idegenforgalmi adó</t>
  </si>
  <si>
    <t xml:space="preserve"> - Egyéb bevétel</t>
  </si>
  <si>
    <t>B410</t>
  </si>
  <si>
    <t>Biztosító által fizetett kártérítés</t>
  </si>
  <si>
    <t>2024.évi teljesítés adatok</t>
  </si>
  <si>
    <t>B355</t>
  </si>
  <si>
    <t>Magyarország 2025.évi központi költségvetéséről szóló 2023.évi LV. törvény 2. számú melléklete alapján a helyi önkormányzatok általános működésének és ágazati feladatainak támogatása</t>
  </si>
  <si>
    <t>2025. évi eredeti előirányzat  (Ft)</t>
  </si>
  <si>
    <t>Magyarország 2025.évi központi költségvetéséről szóló 2023.évi LV. törvény 3. számú melléklete alapján nyújtott kiegészítő támogatások</t>
  </si>
  <si>
    <t>2024. évi teljesítés adatok (Ft)</t>
  </si>
  <si>
    <t>2025. évi költségvetésének kiadási előirányzatai</t>
  </si>
  <si>
    <t>Az önkormányzat és az irányítása alá tartozó költségvetési szervek 2025. évi kiadásai és azok forrásai</t>
  </si>
  <si>
    <t xml:space="preserve">2024.évi teljesítés adatok </t>
  </si>
  <si>
    <t>2025. évi költségvetésének működési kiadási előirányzatai feladatonként</t>
  </si>
  <si>
    <t>Pénzeszközátadások, támogatások az Önkormányzat 2025. évi  költségvetésében</t>
  </si>
  <si>
    <t xml:space="preserve">2025. évi  előirányzat                             </t>
  </si>
  <si>
    <t>Fővárosi Katasztrófavédelmi Igazgatóság Észak- Pesti Katasztrófavédelmi Kirendeltség</t>
  </si>
  <si>
    <t>Szeretünk Dunakeszi Egyesület - körforgalmi koncert</t>
  </si>
  <si>
    <t>Innovatív Fiatalok Egyesülete</t>
  </si>
  <si>
    <t>Dunakeszi Odateszi Egyesület</t>
  </si>
  <si>
    <t>Dunakeszi Evangélikus Diakóniai Központ - fogyatékos személyek nappali ellátása, bentlakásos idős ellátás</t>
  </si>
  <si>
    <t xml:space="preserve">Dunakeszi Közüzemi Nonprofit Kft. </t>
  </si>
  <si>
    <t>Magyar Labdarúgó Szövetség  - Futballpálya felújítás támogatás - Szép Ernő u. (Dunakeszi 73/33.hrsz)</t>
  </si>
  <si>
    <t>Céltartalékok állománya 2025.év</t>
  </si>
  <si>
    <t>Általános tartalék 2025.év</t>
  </si>
  <si>
    <t>Zöld Dunakeszi Program - szúnyogcsapda pályázat</t>
  </si>
  <si>
    <t xml:space="preserve"> 2025. évi fejlesztések, felújítások előirányzatai</t>
  </si>
  <si>
    <t xml:space="preserve">2025.évi eredeti előirányzat </t>
  </si>
  <si>
    <t>Működéshez szükséges tárgyi eszközök, informatikai eszközök beszerzése</t>
  </si>
  <si>
    <t>Digitális felmérés (KRESZ táblák, villanyoszlopok)</t>
  </si>
  <si>
    <t>Helyi közösségi közlekedés informatikai fejlesztés</t>
  </si>
  <si>
    <t>Egészségügyi alapellátás eszközfejlesztés</t>
  </si>
  <si>
    <t>Fóti úttal párhuzamos szervízút és környezetének rendezése</t>
  </si>
  <si>
    <t xml:space="preserve">Hunyadi utca északi irányban történő meghosszabbítása </t>
  </si>
  <si>
    <t>Helyi közutak vízelvezetése (Pallag u.,Budai Nagy Antal u. Széchenyi u. )</t>
  </si>
  <si>
    <t>Garanciális visszatartások</t>
  </si>
  <si>
    <t>Aulich utca kihajtás a 2. sz. főútra (jelzőtáblás csomópont tervezés+engedélyeztetés)</t>
  </si>
  <si>
    <t>Aulich utca kihajtás a 2. sz. főútra kivitelezés</t>
  </si>
  <si>
    <t>Klapka-Tábor utca körforgalom koncepcióterv</t>
  </si>
  <si>
    <t xml:space="preserve">Engedélyezési és kivitelezési tervdokumentációk készítése </t>
  </si>
  <si>
    <t>Lakótelep járdahálózat akadálymentesítése</t>
  </si>
  <si>
    <t>Járdaépítési program</t>
  </si>
  <si>
    <t>Összekötő járda - DDN Erdőn keresztül - 40 m</t>
  </si>
  <si>
    <t>Sport utca  parkolók kialakítása</t>
  </si>
  <si>
    <t>Sport u. Verseny u. kereszteződés - parkolók kialakítása</t>
  </si>
  <si>
    <t>Pavilon u. parkolók kialakítása</t>
  </si>
  <si>
    <t>Bárdos Lajos Általános Iskola melletti parkolók tervezése és kivitelezése</t>
  </si>
  <si>
    <t>Spartacus utca parkolók kialakítása</t>
  </si>
  <si>
    <t>Krajcár utca parkolók kialakítása</t>
  </si>
  <si>
    <t>Klapka utca parkolók kialakítáa</t>
  </si>
  <si>
    <t>Magyarság sportpálya parkolók kialakítása, parkosítás</t>
  </si>
  <si>
    <t xml:space="preserve">Garanciális visszatartások </t>
  </si>
  <si>
    <t>Repülõtéri utat a Pálya utcával összekötõ kerékpárút tervek</t>
  </si>
  <si>
    <t>Klapka utcai kerékpárút engedélyezési és kivitelezési tervdokumentáció, kivitelezés</t>
  </si>
  <si>
    <t>Játszóterek</t>
  </si>
  <si>
    <t>Béke úti játszótér integrált elemekkel történő bővítése</t>
  </si>
  <si>
    <t>Szent István parki játszótér kerítés építés</t>
  </si>
  <si>
    <t>Közparkok</t>
  </si>
  <si>
    <t>Szent István park zöldfelület fejelsztés</t>
  </si>
  <si>
    <t>Fő út - Béke utcától  északra eső szakaszának területrendezése</t>
  </si>
  <si>
    <t>Barátság úti zöldfelület rehabilitációja</t>
  </si>
  <si>
    <t>Szabadság tér rendezése - új közpark létrehozása I. ütem</t>
  </si>
  <si>
    <t>Toldi domb - kutyafuttató, parkrész előfásítása</t>
  </si>
  <si>
    <t xml:space="preserve">Gyártelep zöldfelületrendezése I. ütem </t>
  </si>
  <si>
    <t>IV. Béla Király tér humanizálás</t>
  </si>
  <si>
    <t>Utcabútorok</t>
  </si>
  <si>
    <t>Erdő</t>
  </si>
  <si>
    <t>Északi erdősáv - kialakítása (Pipa utca- Barackos utca)</t>
  </si>
  <si>
    <t>MOL pályázatok önrész</t>
  </si>
  <si>
    <t>Miyawaki minierdő -  Barátság út 9-13.</t>
  </si>
  <si>
    <t>Szent István park kisjátszótér</t>
  </si>
  <si>
    <t>Alagimajor templomrom környezetének rendezése</t>
  </si>
  <si>
    <t>Madártani Tanösvény</t>
  </si>
  <si>
    <t>Kiscsurgó patak völgyében zöldfelületek fejlesztése</t>
  </si>
  <si>
    <t>Pályázatokhoz kapcsolódó zöldfelület rendezések</t>
  </si>
  <si>
    <t>Pumpapálya környezet, utcabútorok</t>
  </si>
  <si>
    <t>Intézmények környezetrendezése</t>
  </si>
  <si>
    <t>Piros óvoda kertrendezés - sövénypótlás, öntöző, szegélyek, homok</t>
  </si>
  <si>
    <t>Barátság úti orvosi rendelő belső kert rendezés</t>
  </si>
  <si>
    <t>Tervezések</t>
  </si>
  <si>
    <t>Casalgrande  tér  felújításának tervezési munkái</t>
  </si>
  <si>
    <t>Tóváros tó környezet tervezés</t>
  </si>
  <si>
    <t>Sportpályák</t>
  </si>
  <si>
    <t>Dobócentrum öntözés - gyepesítés</t>
  </si>
  <si>
    <t xml:space="preserve">Ordass Lajos park röplabda pálya hálórendszerének cseréje </t>
  </si>
  <si>
    <t>Gépek, fenntartástechnológia</t>
  </si>
  <si>
    <t>Levéldaráló</t>
  </si>
  <si>
    <t>Komposztáló kiépítése I. ütem</t>
  </si>
  <si>
    <t>Egyéb</t>
  </si>
  <si>
    <t>Dunakeszi Zöldséták program START</t>
  </si>
  <si>
    <t>1000  fa telepítése évente</t>
  </si>
  <si>
    <t>Hajó utca közvilágítás</t>
  </si>
  <si>
    <t>Szák utca közvilágítás (napelem LED)</t>
  </si>
  <si>
    <t>Gitár utca  (Blaha Lujza -Jászai Mari utca közötti szakasz 3 lámpa)</t>
  </si>
  <si>
    <t>Közvilágítási lámpatest kivitelezése - Diófa utca 24.</t>
  </si>
  <si>
    <t>Közvilágítási lámpatestek korszerűsítése</t>
  </si>
  <si>
    <t>Fő út komplex rehabilitációja I. szakasz tervezés</t>
  </si>
  <si>
    <t>LAKÁSSZÁMLA - Önkormányzati bérlakások fejlesztése</t>
  </si>
  <si>
    <t>Beruházáshoz kapcsolódó ingatlanvásárlások</t>
  </si>
  <si>
    <t>Utcanévtáblák  és tartóoszlopainak cseréje</t>
  </si>
  <si>
    <t>07/226 hrsz. Ingatlanból 822 m2 ingatlanrész megvásárlása</t>
  </si>
  <si>
    <t>Tervdokumentáció - közvilágítási hálózat földkábelezés hálózatra átépítés</t>
  </si>
  <si>
    <t xml:space="preserve"> - Dunakeszi Polgármesteri Hivatal</t>
  </si>
  <si>
    <t xml:space="preserve"> - Dunakeszi Óvodai és Humán Szolgáltató Központ és Könyvtár</t>
  </si>
  <si>
    <t xml:space="preserve"> - Városi Sportigazgatóság</t>
  </si>
  <si>
    <t xml:space="preserve"> - Révész István Helytörténeti Gyűjtemény</t>
  </si>
  <si>
    <t xml:space="preserve"> - Dunakeszi Város Önkormányzatának Szakorvosi Rendelőintézete</t>
  </si>
  <si>
    <t>Egyéb fejlesztések</t>
  </si>
  <si>
    <t xml:space="preserve">Aktív Magyarország Program - Kerékpáros Pumpapálya Kialakítása Dunakeszin </t>
  </si>
  <si>
    <t>Rendezvényekhez szükséges tárgyi eszközök beszerzése</t>
  </si>
  <si>
    <t>Barackos utca felújítása</t>
  </si>
  <si>
    <t>Vis major helyreállítás, Bem utca</t>
  </si>
  <si>
    <t>Rózsakert köz útfelújítás</t>
  </si>
  <si>
    <t>Állami útfelújításokban való részvétel</t>
  </si>
  <si>
    <t>LAKÁSSZÁMLA - Önkormányzati bérlakások felújítása</t>
  </si>
  <si>
    <t>Létszámelőirányzatok 2025. év</t>
  </si>
  <si>
    <t xml:space="preserve">Engedélyezett álláshelyek száma                                                          2025. január 1-én </t>
  </si>
  <si>
    <t xml:space="preserve">Bölcsődék </t>
  </si>
  <si>
    <t xml:space="preserve"> - Szásszorszép Bölcsődei Tph.</t>
  </si>
  <si>
    <t xml:space="preserve"> - Csillagszem Bölcsődei Tph.</t>
  </si>
  <si>
    <t xml:space="preserve"> - Napsugár Bölcsődei Tph.</t>
  </si>
  <si>
    <t xml:space="preserve"> - Kincsem Utcai Bölcsődei Tph.</t>
  </si>
  <si>
    <t xml:space="preserve">Család-és Gyermekjóléti Szolgálat     </t>
  </si>
  <si>
    <t>Család és Gyermekjóléti Központ</t>
  </si>
  <si>
    <t xml:space="preserve"> - Család- és Gyermekjóléti járási szolgáltatási szakmai egység </t>
  </si>
  <si>
    <t xml:space="preserve"> - Óvodai és Iskolai Szociális Segítő Szakmai Egység</t>
  </si>
  <si>
    <t>DUNAKESZI ÓVODAI ÉS HUMÁN SZOLGÁLTATÓ KÖZPONT ÉS KÖNYVTÁR</t>
  </si>
  <si>
    <t>DÓHSZK ÖSSZESEN:</t>
  </si>
  <si>
    <t>VÁROSI SPORTIGAZGATÓSÁG</t>
  </si>
  <si>
    <t>RÉVÉSZ ISTVÁN HELYTÖRTÉNETI GYŰJTEMÉNY</t>
  </si>
  <si>
    <t>DUNAKESZI VÁROS ÖNKORMÁNYZATÁNAK SZAKORVOSI RENDELŐINTÉZETE</t>
  </si>
  <si>
    <t>SZAKORVOSI RENDELŐINTÉZET ÖSSZESEN:</t>
  </si>
  <si>
    <t>ÖNKORMÁNYZAT ÖSSZESEN:</t>
  </si>
  <si>
    <t>POLGÁRMESTERI HIVATAL ÖSSZESEN:</t>
  </si>
  <si>
    <t xml:space="preserve"> 2025. évi előirányzat - felhasználási ütemterv </t>
  </si>
  <si>
    <t>025020</t>
  </si>
  <si>
    <t>Védelmi célú stratégiai tartalékok tárolása, kezelése</t>
  </si>
  <si>
    <t xml:space="preserve">Magyar Rákellenes Liga  (ÉKKŐ Egyesület ) </t>
  </si>
  <si>
    <t>Dunakeszi Odateszi Egyesület - körforgalmi koncert</t>
  </si>
  <si>
    <t>Dunakeszi Sárkányhajó Kajak - kenu és Önkéntes Tűzoltó Sportegyesület</t>
  </si>
  <si>
    <t>B21</t>
  </si>
  <si>
    <t>Felhalmozási célú önkormányzati támogatások</t>
  </si>
  <si>
    <t>2024. évi beszámoló alapján pótlólagos támogatás</t>
  </si>
  <si>
    <t>2.3.2</t>
  </si>
  <si>
    <t xml:space="preserve"> 2.4.7</t>
  </si>
  <si>
    <t>2.4.8</t>
  </si>
  <si>
    <t>Dunakeszi Odateszi Egyesület-Éjszakai Röplabda Bajnokság</t>
  </si>
  <si>
    <t>Kék Duna Horgász Egyesület</t>
  </si>
  <si>
    <t>Esővízgyűjtő tartályok beszerzése</t>
  </si>
  <si>
    <t>Dunakeszi, Toldi utca SPAR üzlet előtti buszmegálló peron bővítés</t>
  </si>
  <si>
    <t>Önkormányzati nem lakás célú ingatlanok fejlesztése</t>
  </si>
  <si>
    <t xml:space="preserve">Kolozsvár utca kandelláber </t>
  </si>
  <si>
    <t>Parkoló felújítás - Barátság u.</t>
  </si>
  <si>
    <t>Parkoló felújítás - Liget u.</t>
  </si>
  <si>
    <t>Vis major - Rákóczi u.</t>
  </si>
  <si>
    <t>,</t>
  </si>
  <si>
    <t>3.1.</t>
  </si>
  <si>
    <t>Vis maior támogatás</t>
  </si>
  <si>
    <t>Felhalmozási célú átvett pénzeszköz</t>
  </si>
  <si>
    <t>Állampapír beváltása</t>
  </si>
  <si>
    <t>Központi költségvetésből nyújtott felhalmozási támogatás</t>
  </si>
  <si>
    <t>Központi költségvetésből nyújtott működési támogatás</t>
  </si>
  <si>
    <t>Egyéb működési célú átvett pénzeszköz</t>
  </si>
  <si>
    <t>Önkormányzatok törvényen alapuló befizetései</t>
  </si>
  <si>
    <t xml:space="preserve">Dunakeszi, Széchenyi utcai buszmegálló peron és a peronhoz vezető járda </t>
  </si>
  <si>
    <t>VSZC Lányi Ferenc Technikum és Szakképző Iskola Alapítványa - Lányis Diákokért Alapítvány</t>
  </si>
  <si>
    <t>Önkormányzatok törvényen alapuló befizetései/
Elvonások és befizetések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</si>
</sst>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F_t_-;\-* #,##0.00\ _F_t_-;_-* &quot;-&quot;??\ _F_t_-;_-@_-"/>
    <numFmt numFmtId="165" formatCode="yyyy/mm/dd;@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_ ;\-#,##0\ "/>
    <numFmt numFmtId="171" formatCode="#,##0.0"/>
    <numFmt numFmtId="172" formatCode="_-* #,##0.00\ _F_t_-;\-* #,##0.00\ _F_t_-;_-* \-??\ _F_t_-;_-@_-"/>
    <numFmt numFmtId="173" formatCode="_(* #,##0_);_(* \(#,##0\);_(* \-??_);_(@_)"/>
    <numFmt numFmtId="174" formatCode="#,##0.0_ ;\-#,##0.0\ "/>
    <numFmt numFmtId="175" formatCode="0.0"/>
    <numFmt numFmtId="176" formatCode="_-* #,##0.0_-;\-* #,##0.0_-;_-* &quot;-&quot;??_-;_-@_-"/>
  </numFmts>
  <fonts count="6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i/>
      <sz val="10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1"/>
      <name val="Times New Roman CE"/>
      <family val="1"/>
      <charset val="238"/>
    </font>
    <font>
      <sz val="12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b/>
      <sz val="10"/>
      <color rgb="FF000000"/>
      <name val="Arial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color rgb="FF112338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name val="Times New Roman CE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2"/>
      <name val="Times New Roman CE"/>
      <family val="1"/>
      <charset val="238"/>
    </font>
    <font>
      <b/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4"/>
      </right>
      <top style="double">
        <color indexed="63"/>
      </top>
      <bottom style="thin">
        <color indexed="63"/>
      </bottom>
      <diagonal/>
    </border>
    <border>
      <left style="thin">
        <color indexed="64"/>
      </left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/>
      <right style="double">
        <color indexed="64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uble">
        <color indexed="64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/>
      <bottom style="double">
        <color indexed="64"/>
      </bottom>
      <diagonal/>
    </border>
    <border>
      <left style="thin">
        <color indexed="63"/>
      </left>
      <right style="double">
        <color indexed="64"/>
      </right>
      <top style="thin">
        <color indexed="63"/>
      </top>
      <bottom style="double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/>
      <top style="thin">
        <color indexed="63"/>
      </top>
      <bottom/>
      <diagonal/>
    </border>
    <border>
      <left/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172" fontId="42" fillId="0" borderId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93">
    <xf numFmtId="0" fontId="0" fillId="0" borderId="0" xfId="0"/>
    <xf numFmtId="0" fontId="2" fillId="0" borderId="0" xfId="2" applyFill="1" applyAlignment="1">
      <alignment horizontal="center"/>
    </xf>
    <xf numFmtId="165" fontId="3" fillId="0" borderId="0" xfId="2" applyNumberFormat="1" applyFont="1" applyFill="1"/>
    <xf numFmtId="0" fontId="4" fillId="0" borderId="0" xfId="2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2" applyFont="1" applyFill="1"/>
    <xf numFmtId="0" fontId="4" fillId="0" borderId="0" xfId="0" applyFont="1" applyFill="1" applyBorder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2" applyFont="1" applyFill="1"/>
    <xf numFmtId="3" fontId="10" fillId="0" borderId="4" xfId="2" applyNumberFormat="1" applyFont="1" applyFill="1" applyBorder="1" applyAlignment="1" applyProtection="1">
      <alignment horizontal="right"/>
      <protection hidden="1"/>
    </xf>
    <xf numFmtId="0" fontId="11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 applyProtection="1">
      <alignment horizontal="right"/>
      <protection hidden="1"/>
    </xf>
    <xf numFmtId="3" fontId="10" fillId="0" borderId="6" xfId="2" applyNumberFormat="1" applyFont="1" applyFill="1" applyBorder="1" applyAlignment="1" applyProtection="1">
      <alignment horizontal="right"/>
      <protection hidden="1"/>
    </xf>
    <xf numFmtId="0" fontId="5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>
      <alignment horizontal="right" wrapText="1"/>
    </xf>
    <xf numFmtId="0" fontId="11" fillId="0" borderId="0" xfId="2" applyFont="1" applyFill="1" applyBorder="1" applyAlignment="1">
      <alignment vertical="center" wrapText="1"/>
    </xf>
    <xf numFmtId="3" fontId="10" fillId="0" borderId="8" xfId="2" applyNumberFormat="1" applyFont="1" applyFill="1" applyBorder="1" applyAlignment="1" applyProtection="1">
      <alignment horizontal="right"/>
      <protection hidden="1"/>
    </xf>
    <xf numFmtId="0" fontId="11" fillId="0" borderId="6" xfId="2" applyFont="1" applyFill="1" applyBorder="1" applyAlignment="1">
      <alignment horizontal="left" wrapText="1"/>
    </xf>
    <xf numFmtId="0" fontId="5" fillId="0" borderId="6" xfId="2" applyFont="1" applyFill="1" applyBorder="1" applyAlignment="1">
      <alignment horizontal="left"/>
    </xf>
    <xf numFmtId="3" fontId="10" fillId="0" borderId="6" xfId="2" applyNumberFormat="1" applyFont="1" applyFill="1" applyBorder="1" applyAlignment="1">
      <alignment horizontal="right" wrapText="1"/>
    </xf>
    <xf numFmtId="43" fontId="10" fillId="0" borderId="8" xfId="1" applyFont="1" applyFill="1" applyBorder="1" applyAlignment="1" applyProtection="1">
      <alignment horizontal="right"/>
      <protection hidden="1"/>
    </xf>
    <xf numFmtId="43" fontId="10" fillId="0" borderId="6" xfId="1" applyFont="1" applyFill="1" applyBorder="1" applyAlignment="1" applyProtection="1">
      <alignment horizontal="right"/>
      <protection hidden="1"/>
    </xf>
    <xf numFmtId="0" fontId="5" fillId="0" borderId="6" xfId="2" applyFont="1" applyFill="1" applyBorder="1" applyAlignment="1">
      <alignment horizontal="left" wrapText="1"/>
    </xf>
    <xf numFmtId="0" fontId="5" fillId="0" borderId="6" xfId="0" applyFont="1" applyFill="1" applyBorder="1" applyAlignment="1" applyProtection="1">
      <alignment wrapText="1"/>
    </xf>
    <xf numFmtId="0" fontId="4" fillId="0" borderId="6" xfId="2" applyFont="1" applyFill="1" applyBorder="1"/>
    <xf numFmtId="3" fontId="12" fillId="0" borderId="6" xfId="0" applyNumberFormat="1" applyFont="1" applyFill="1" applyBorder="1" applyAlignment="1" applyProtection="1">
      <alignment horizontal="right"/>
      <protection locked="0"/>
    </xf>
    <xf numFmtId="0" fontId="5" fillId="0" borderId="6" xfId="0" applyFont="1" applyFill="1" applyBorder="1" applyAlignment="1">
      <alignment wrapText="1"/>
    </xf>
    <xf numFmtId="0" fontId="11" fillId="0" borderId="6" xfId="2" applyFont="1" applyFill="1" applyBorder="1" applyAlignment="1">
      <alignment horizontal="left"/>
    </xf>
    <xf numFmtId="3" fontId="13" fillId="0" borderId="8" xfId="2" applyNumberFormat="1" applyFont="1" applyFill="1" applyBorder="1" applyAlignment="1">
      <alignment horizontal="right"/>
    </xf>
    <xf numFmtId="0" fontId="13" fillId="0" borderId="6" xfId="2" applyFont="1" applyFill="1" applyBorder="1" applyAlignment="1">
      <alignment horizontal="left"/>
    </xf>
    <xf numFmtId="3" fontId="13" fillId="0" borderId="6" xfId="2" applyNumberFormat="1" applyFont="1" applyFill="1" applyBorder="1" applyAlignment="1">
      <alignment horizontal="right"/>
    </xf>
    <xf numFmtId="3" fontId="14" fillId="0" borderId="6" xfId="2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left"/>
    </xf>
    <xf numFmtId="3" fontId="14" fillId="0" borderId="0" xfId="0" applyNumberFormat="1" applyFont="1" applyFill="1" applyBorder="1"/>
    <xf numFmtId="0" fontId="4" fillId="0" borderId="0" xfId="2" applyFont="1" applyFill="1" applyAlignment="1">
      <alignment horizontal="left"/>
    </xf>
    <xf numFmtId="3" fontId="10" fillId="0" borderId="8" xfId="2" applyNumberFormat="1" applyFont="1" applyFill="1" applyBorder="1" applyAlignment="1" applyProtection="1">
      <alignment horizontal="right"/>
      <protection locked="0"/>
    </xf>
    <xf numFmtId="0" fontId="10" fillId="0" borderId="6" xfId="0" applyFont="1" applyFill="1" applyBorder="1" applyAlignment="1" applyProtection="1"/>
    <xf numFmtId="3" fontId="10" fillId="0" borderId="6" xfId="0" applyNumberFormat="1" applyFont="1" applyFill="1" applyBorder="1" applyAlignment="1" applyProtection="1">
      <alignment horizontal="right"/>
    </xf>
    <xf numFmtId="3" fontId="10" fillId="0" borderId="6" xfId="2" applyNumberFormat="1" applyFont="1" applyFill="1" applyBorder="1" applyAlignment="1" applyProtection="1">
      <alignment horizontal="right"/>
      <protection locked="0"/>
    </xf>
    <xf numFmtId="3" fontId="10" fillId="0" borderId="8" xfId="2" applyNumberFormat="1" applyFont="1" applyFill="1" applyBorder="1" applyAlignment="1">
      <alignment horizontal="right"/>
    </xf>
    <xf numFmtId="3" fontId="10" fillId="0" borderId="6" xfId="2" applyNumberFormat="1" applyFont="1" applyFill="1" applyBorder="1" applyAlignment="1">
      <alignment horizontal="right"/>
    </xf>
    <xf numFmtId="43" fontId="10" fillId="0" borderId="8" xfId="1" applyFont="1" applyFill="1" applyBorder="1" applyAlignment="1" applyProtection="1">
      <alignment horizontal="right"/>
      <protection locked="0"/>
    </xf>
    <xf numFmtId="43" fontId="10" fillId="0" borderId="6" xfId="1" applyFont="1" applyFill="1" applyBorder="1" applyAlignment="1" applyProtection="1">
      <alignment horizontal="right"/>
      <protection locked="0"/>
    </xf>
    <xf numFmtId="0" fontId="12" fillId="0" borderId="6" xfId="0" applyFont="1" applyFill="1" applyBorder="1" applyAlignment="1"/>
    <xf numFmtId="0" fontId="4" fillId="0" borderId="8" xfId="2" applyFont="1" applyFill="1" applyBorder="1" applyAlignment="1">
      <alignment horizontal="right"/>
    </xf>
    <xf numFmtId="0" fontId="4" fillId="0" borderId="6" xfId="2" applyFont="1" applyFill="1" applyBorder="1" applyAlignment="1">
      <alignment horizontal="right"/>
    </xf>
    <xf numFmtId="43" fontId="10" fillId="0" borderId="6" xfId="1" applyFont="1" applyFill="1" applyBorder="1" applyAlignment="1">
      <alignment horizontal="center" wrapText="1"/>
    </xf>
    <xf numFmtId="3" fontId="14" fillId="0" borderId="8" xfId="2" applyNumberFormat="1" applyFont="1" applyFill="1" applyBorder="1" applyAlignment="1" applyProtection="1">
      <alignment horizontal="right"/>
      <protection locked="0"/>
    </xf>
    <xf numFmtId="3" fontId="14" fillId="0" borderId="6" xfId="2" applyNumberFormat="1" applyFont="1" applyFill="1" applyBorder="1" applyAlignment="1" applyProtection="1">
      <alignment horizontal="right"/>
      <protection locked="0"/>
    </xf>
    <xf numFmtId="0" fontId="4" fillId="0" borderId="0" xfId="2" applyFont="1" applyFill="1" applyAlignment="1">
      <alignment horizontal="center" vertical="center"/>
    </xf>
    <xf numFmtId="3" fontId="13" fillId="0" borderId="6" xfId="2" applyNumberFormat="1" applyFont="1" applyFill="1" applyBorder="1" applyAlignment="1">
      <alignment horizontal="left"/>
    </xf>
    <xf numFmtId="3" fontId="11" fillId="0" borderId="6" xfId="2" applyNumberFormat="1" applyFont="1" applyFill="1" applyBorder="1" applyAlignment="1">
      <alignment horizontal="right"/>
    </xf>
    <xf numFmtId="0" fontId="10" fillId="0" borderId="6" xfId="2" applyFont="1" applyFill="1" applyBorder="1" applyAlignment="1">
      <alignment horizontal="left" wrapText="1"/>
    </xf>
    <xf numFmtId="0" fontId="10" fillId="0" borderId="6" xfId="2" applyFont="1" applyFill="1" applyBorder="1" applyAlignment="1">
      <alignment horizontal="left"/>
    </xf>
    <xf numFmtId="3" fontId="11" fillId="0" borderId="6" xfId="2" applyNumberFormat="1" applyFont="1" applyFill="1" applyBorder="1" applyAlignment="1" applyProtection="1">
      <alignment horizontal="right"/>
      <protection hidden="1"/>
    </xf>
    <xf numFmtId="0" fontId="4" fillId="0" borderId="6" xfId="2" applyFont="1" applyFill="1" applyBorder="1" applyAlignment="1">
      <alignment horizontal="left"/>
    </xf>
    <xf numFmtId="3" fontId="13" fillId="0" borderId="9" xfId="2" applyNumberFormat="1" applyFont="1" applyFill="1" applyBorder="1" applyAlignment="1">
      <alignment horizontal="right"/>
    </xf>
    <xf numFmtId="0" fontId="13" fillId="0" borderId="10" xfId="2" applyFont="1" applyFill="1" applyBorder="1" applyAlignment="1">
      <alignment horizontal="left"/>
    </xf>
    <xf numFmtId="3" fontId="13" fillId="0" borderId="10" xfId="2" applyNumberFormat="1" applyFont="1" applyFill="1" applyBorder="1" applyAlignment="1">
      <alignment horizontal="right"/>
    </xf>
    <xf numFmtId="3" fontId="13" fillId="0" borderId="1" xfId="2" applyNumberFormat="1" applyFont="1" applyFill="1" applyBorder="1" applyAlignment="1">
      <alignment horizontal="right"/>
    </xf>
    <xf numFmtId="0" fontId="13" fillId="0" borderId="2" xfId="2" applyFont="1" applyFill="1" applyBorder="1" applyAlignment="1">
      <alignment horizontal="left"/>
    </xf>
    <xf numFmtId="3" fontId="13" fillId="0" borderId="2" xfId="2" applyNumberFormat="1" applyFont="1" applyFill="1" applyBorder="1" applyAlignment="1">
      <alignment horizontal="right"/>
    </xf>
    <xf numFmtId="3" fontId="14" fillId="0" borderId="2" xfId="2" applyNumberFormat="1" applyFont="1" applyFill="1" applyBorder="1" applyAlignment="1">
      <alignment horizontal="right"/>
    </xf>
    <xf numFmtId="3" fontId="15" fillId="0" borderId="0" xfId="0" applyNumberFormat="1" applyFont="1" applyFill="1" applyProtection="1"/>
    <xf numFmtId="3" fontId="8" fillId="0" borderId="0" xfId="2" applyNumberFormat="1" applyFont="1" applyFill="1"/>
    <xf numFmtId="0" fontId="8" fillId="0" borderId="0" xfId="2" applyFont="1" applyFill="1" applyAlignment="1">
      <alignment horizontal="left"/>
    </xf>
    <xf numFmtId="3" fontId="4" fillId="0" borderId="0" xfId="2" applyNumberFormat="1" applyFont="1" applyFill="1"/>
    <xf numFmtId="0" fontId="8" fillId="0" borderId="0" xfId="2" applyFont="1" applyFill="1"/>
    <xf numFmtId="43" fontId="8" fillId="0" borderId="0" xfId="1" applyFont="1" applyFill="1"/>
    <xf numFmtId="3" fontId="4" fillId="0" borderId="0" xfId="2" applyNumberFormat="1" applyFont="1" applyFill="1" applyBorder="1"/>
    <xf numFmtId="3" fontId="10" fillId="0" borderId="0" xfId="2" applyNumberFormat="1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2" fillId="0" borderId="0" xfId="0" applyFont="1" applyFill="1" applyBorder="1" applyAlignment="1">
      <alignment horizontal="right"/>
    </xf>
    <xf numFmtId="0" fontId="5" fillId="0" borderId="0" xfId="0" applyFont="1" applyFill="1"/>
    <xf numFmtId="166" fontId="4" fillId="0" borderId="0" xfId="1" applyNumberFormat="1" applyFont="1" applyFill="1"/>
    <xf numFmtId="0" fontId="12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/>
    </xf>
    <xf numFmtId="3" fontId="9" fillId="0" borderId="5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/>
    </xf>
    <xf numFmtId="3" fontId="9" fillId="0" borderId="6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 applyProtection="1">
      <alignment horizontal="center"/>
    </xf>
    <xf numFmtId="49" fontId="12" fillId="0" borderId="6" xfId="0" applyNumberFormat="1" applyFont="1" applyFill="1" applyBorder="1" applyAlignment="1" applyProtection="1">
      <alignment horizontal="left"/>
    </xf>
    <xf numFmtId="0" fontId="12" fillId="0" borderId="6" xfId="0" applyFont="1" applyFill="1" applyBorder="1" applyAlignment="1" applyProtection="1"/>
    <xf numFmtId="3" fontId="12" fillId="0" borderId="17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/>
    <xf numFmtId="49" fontId="5" fillId="0" borderId="6" xfId="0" applyNumberFormat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/>
    <xf numFmtId="0" fontId="9" fillId="0" borderId="6" xfId="0" applyFont="1" applyFill="1" applyBorder="1" applyAlignment="1" applyProtection="1"/>
    <xf numFmtId="3" fontId="12" fillId="0" borderId="6" xfId="1" applyNumberFormat="1" applyFont="1" applyFill="1" applyBorder="1" applyAlignment="1" applyProtection="1">
      <alignment horizontal="right"/>
    </xf>
    <xf numFmtId="3" fontId="20" fillId="0" borderId="0" xfId="0" applyNumberFormat="1" applyFont="1" applyFill="1"/>
    <xf numFmtId="0" fontId="12" fillId="0" borderId="6" xfId="0" applyFont="1" applyFill="1" applyBorder="1" applyAlignment="1" applyProtection="1">
      <alignment horizontal="left"/>
    </xf>
    <xf numFmtId="3" fontId="12" fillId="0" borderId="6" xfId="0" applyNumberFormat="1" applyFont="1" applyFill="1" applyBorder="1" applyAlignment="1">
      <alignment horizontal="right"/>
    </xf>
    <xf numFmtId="49" fontId="9" fillId="0" borderId="8" xfId="0" applyNumberFormat="1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left"/>
    </xf>
    <xf numFmtId="3" fontId="9" fillId="0" borderId="6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166" fontId="16" fillId="0" borderId="0" xfId="1" applyNumberFormat="1" applyFont="1" applyFill="1"/>
    <xf numFmtId="3" fontId="9" fillId="0" borderId="6" xfId="0" applyNumberFormat="1" applyFont="1" applyFill="1" applyBorder="1" applyAlignment="1" applyProtection="1">
      <alignment horizontal="right"/>
    </xf>
    <xf numFmtId="3" fontId="12" fillId="0" borderId="6" xfId="0" applyNumberFormat="1" applyFont="1" applyFill="1" applyBorder="1" applyAlignment="1" applyProtection="1">
      <alignment horizontal="right"/>
    </xf>
    <xf numFmtId="0" fontId="21" fillId="0" borderId="6" xfId="0" applyFont="1" applyFill="1" applyBorder="1"/>
    <xf numFmtId="0" fontId="12" fillId="0" borderId="6" xfId="0" applyFont="1" applyFill="1" applyBorder="1" applyAlignment="1">
      <alignment horizontal="left"/>
    </xf>
    <xf numFmtId="3" fontId="12" fillId="0" borderId="6" xfId="1" applyNumberFormat="1" applyFont="1" applyFill="1" applyBorder="1" applyAlignment="1" applyProtection="1">
      <alignment horizontal="right"/>
      <protection locked="0"/>
    </xf>
    <xf numFmtId="0" fontId="19" fillId="0" borderId="6" xfId="0" applyFont="1" applyFill="1" applyBorder="1" applyAlignment="1" applyProtection="1"/>
    <xf numFmtId="3" fontId="9" fillId="0" borderId="17" xfId="0" applyNumberFormat="1" applyFont="1" applyFill="1" applyBorder="1" applyAlignment="1" applyProtection="1">
      <alignment horizontal="right"/>
    </xf>
    <xf numFmtId="43" fontId="12" fillId="0" borderId="6" xfId="1" applyFont="1" applyFill="1" applyBorder="1" applyAlignment="1" applyProtection="1">
      <alignment horizontal="right"/>
      <protection locked="0"/>
    </xf>
    <xf numFmtId="0" fontId="8" fillId="0" borderId="0" xfId="0" applyFont="1" applyFill="1"/>
    <xf numFmtId="0" fontId="22" fillId="0" borderId="6" xfId="0" applyFont="1" applyFill="1" applyBorder="1" applyAlignment="1" applyProtection="1">
      <alignment horizontal="left"/>
    </xf>
    <xf numFmtId="3" fontId="9" fillId="0" borderId="6" xfId="1" applyNumberFormat="1" applyFont="1" applyFill="1" applyBorder="1" applyAlignment="1" applyProtection="1">
      <alignment horizontal="right"/>
      <protection locked="0"/>
    </xf>
    <xf numFmtId="49" fontId="9" fillId="0" borderId="6" xfId="0" applyNumberFormat="1" applyFont="1" applyFill="1" applyBorder="1" applyAlignment="1" applyProtection="1">
      <alignment horizontal="left"/>
    </xf>
    <xf numFmtId="0" fontId="23" fillId="0" borderId="6" xfId="0" applyFont="1" applyFill="1" applyBorder="1" applyAlignment="1" applyProtection="1"/>
    <xf numFmtId="49" fontId="12" fillId="0" borderId="18" xfId="0" applyNumberFormat="1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left"/>
    </xf>
    <xf numFmtId="0" fontId="12" fillId="0" borderId="19" xfId="0" applyFont="1" applyFill="1" applyBorder="1" applyAlignment="1" applyProtection="1"/>
    <xf numFmtId="3" fontId="12" fillId="0" borderId="19" xfId="0" applyNumberFormat="1" applyFont="1" applyFill="1" applyBorder="1" applyAlignment="1" applyProtection="1">
      <alignment horizontal="right"/>
    </xf>
    <xf numFmtId="3" fontId="12" fillId="0" borderId="19" xfId="0" applyNumberFormat="1" applyFont="1" applyFill="1" applyBorder="1" applyAlignment="1" applyProtection="1">
      <alignment horizontal="right"/>
      <protection locked="0"/>
    </xf>
    <xf numFmtId="3" fontId="12" fillId="0" borderId="20" xfId="0" applyNumberFormat="1" applyFont="1" applyFill="1" applyBorder="1" applyAlignment="1" applyProtection="1">
      <alignment horizontal="right"/>
      <protection locked="0"/>
    </xf>
    <xf numFmtId="0" fontId="22" fillId="0" borderId="19" xfId="0" applyFont="1" applyFill="1" applyBorder="1" applyAlignment="1" applyProtection="1">
      <alignment horizontal="left"/>
    </xf>
    <xf numFmtId="3" fontId="9" fillId="0" borderId="2" xfId="0" applyNumberFormat="1" applyFont="1" applyFill="1" applyBorder="1" applyAlignment="1" applyProtection="1">
      <alignment horizontal="right"/>
      <protection locked="0"/>
    </xf>
    <xf numFmtId="3" fontId="9" fillId="0" borderId="3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9" fillId="0" borderId="0" xfId="0" applyFont="1" applyFill="1"/>
    <xf numFmtId="0" fontId="22" fillId="0" borderId="0" xfId="0" applyFont="1" applyFill="1"/>
    <xf numFmtId="3" fontId="20" fillId="0" borderId="0" xfId="0" applyNumberFormat="1" applyFont="1" applyFill="1" applyBorder="1"/>
    <xf numFmtId="3" fontId="12" fillId="0" borderId="0" xfId="0" applyNumberFormat="1" applyFont="1" applyFill="1" applyBorder="1"/>
    <xf numFmtId="3" fontId="5" fillId="0" borderId="0" xfId="0" applyNumberFormat="1" applyFont="1" applyFill="1" applyBorder="1"/>
    <xf numFmtId="3" fontId="12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/>
    <xf numFmtId="167" fontId="12" fillId="0" borderId="0" xfId="0" applyNumberFormat="1" applyFont="1" applyFill="1"/>
    <xf numFmtId="167" fontId="5" fillId="0" borderId="0" xfId="0" applyNumberFormat="1" applyFont="1" applyFill="1"/>
    <xf numFmtId="0" fontId="12" fillId="0" borderId="0" xfId="0" applyFont="1" applyFill="1"/>
    <xf numFmtId="0" fontId="12" fillId="0" borderId="0" xfId="0" applyFont="1" applyFill="1" applyBorder="1" applyAlignment="1">
      <alignment horizontal="left"/>
    </xf>
    <xf numFmtId="168" fontId="4" fillId="0" borderId="0" xfId="1" applyNumberFormat="1" applyFont="1" applyFill="1"/>
    <xf numFmtId="0" fontId="9" fillId="0" borderId="0" xfId="0" applyFont="1" applyFill="1" applyAlignment="1"/>
    <xf numFmtId="3" fontId="9" fillId="0" borderId="0" xfId="0" applyNumberFormat="1" applyFont="1" applyFill="1" applyAlignment="1"/>
    <xf numFmtId="0" fontId="4" fillId="0" borderId="0" xfId="0" applyFont="1" applyFill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horizontal="center" wrapText="1"/>
    </xf>
    <xf numFmtId="3" fontId="4" fillId="0" borderId="0" xfId="0" applyNumberFormat="1" applyFont="1" applyFill="1"/>
    <xf numFmtId="3" fontId="12" fillId="0" borderId="5" xfId="0" applyNumberFormat="1" applyFont="1" applyFill="1" applyBorder="1" applyAlignment="1">
      <alignment horizontal="right" wrapText="1"/>
    </xf>
    <xf numFmtId="3" fontId="12" fillId="0" borderId="5" xfId="0" applyNumberFormat="1" applyFont="1" applyFill="1" applyBorder="1" applyAlignment="1">
      <alignment horizontal="right"/>
    </xf>
    <xf numFmtId="3" fontId="12" fillId="0" borderId="12" xfId="0" applyNumberFormat="1" applyFont="1" applyFill="1" applyBorder="1" applyAlignment="1">
      <alignment horizontal="right"/>
    </xf>
    <xf numFmtId="3" fontId="12" fillId="0" borderId="13" xfId="0" applyNumberFormat="1" applyFont="1" applyFill="1" applyBorder="1" applyAlignment="1">
      <alignment horizontal="right"/>
    </xf>
    <xf numFmtId="3" fontId="12" fillId="0" borderId="6" xfId="0" applyNumberFormat="1" applyFont="1" applyFill="1" applyBorder="1" applyAlignment="1">
      <alignment horizontal="right" wrapText="1"/>
    </xf>
    <xf numFmtId="3" fontId="12" fillId="0" borderId="31" xfId="0" applyNumberFormat="1" applyFont="1" applyFill="1" applyBorder="1" applyAlignment="1">
      <alignment horizontal="right"/>
    </xf>
    <xf numFmtId="3" fontId="12" fillId="0" borderId="17" xfId="0" applyNumberFormat="1" applyFont="1" applyFill="1" applyBorder="1" applyAlignment="1">
      <alignment horizontal="right"/>
    </xf>
    <xf numFmtId="0" fontId="4" fillId="0" borderId="8" xfId="0" applyFont="1" applyFill="1" applyBorder="1"/>
    <xf numFmtId="168" fontId="16" fillId="0" borderId="0" xfId="1" applyNumberFormat="1" applyFont="1" applyFill="1"/>
    <xf numFmtId="3" fontId="12" fillId="0" borderId="19" xfId="0" applyNumberFormat="1" applyFont="1" applyFill="1" applyBorder="1" applyAlignment="1">
      <alignment horizontal="right"/>
    </xf>
    <xf numFmtId="3" fontId="12" fillId="0" borderId="44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3" fontId="9" fillId="0" borderId="17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4" xfId="0" applyNumberFormat="1" applyFont="1" applyFill="1" applyBorder="1" applyAlignment="1">
      <alignment horizontal="right"/>
    </xf>
    <xf numFmtId="49" fontId="9" fillId="0" borderId="9" xfId="0" applyNumberFormat="1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left"/>
    </xf>
    <xf numFmtId="0" fontId="19" fillId="0" borderId="10" xfId="0" applyFont="1" applyFill="1" applyBorder="1" applyAlignment="1" applyProtection="1"/>
    <xf numFmtId="3" fontId="9" fillId="0" borderId="10" xfId="0" applyNumberFormat="1" applyFont="1" applyFill="1" applyBorder="1" applyAlignment="1" applyProtection="1">
      <alignment horizontal="right"/>
      <protection locked="0"/>
    </xf>
    <xf numFmtId="3" fontId="9" fillId="0" borderId="10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9" fillId="0" borderId="16" xfId="0" applyNumberFormat="1" applyFont="1" applyFill="1" applyBorder="1" applyAlignment="1">
      <alignment horizontal="right"/>
    </xf>
    <xf numFmtId="3" fontId="9" fillId="0" borderId="2" xfId="0" applyNumberFormat="1" applyFont="1" applyFill="1" applyBorder="1" applyAlignment="1">
      <alignment horizontal="right"/>
    </xf>
    <xf numFmtId="3" fontId="9" fillId="0" borderId="3" xfId="0" applyNumberFormat="1" applyFont="1" applyFill="1" applyBorder="1" applyAlignment="1">
      <alignment horizontal="right"/>
    </xf>
    <xf numFmtId="0" fontId="21" fillId="0" borderId="0" xfId="3" applyFont="1" applyAlignment="1">
      <alignment horizontal="left" vertical="center"/>
    </xf>
    <xf numFmtId="0" fontId="24" fillId="0" borderId="0" xfId="3" applyFont="1" applyAlignment="1">
      <alignment vertical="center"/>
    </xf>
    <xf numFmtId="0" fontId="21" fillId="0" borderId="0" xfId="3" applyFont="1" applyAlignment="1">
      <alignment horizontal="right" vertical="center"/>
    </xf>
    <xf numFmtId="166" fontId="24" fillId="0" borderId="0" xfId="1" applyNumberFormat="1" applyFont="1" applyAlignment="1">
      <alignment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3" fontId="27" fillId="0" borderId="45" xfId="3" applyNumberFormat="1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6" fontId="28" fillId="2" borderId="4" xfId="3" applyNumberFormat="1" applyFont="1" applyFill="1" applyBorder="1" applyAlignment="1">
      <alignment horizontal="left"/>
    </xf>
    <xf numFmtId="0" fontId="28" fillId="2" borderId="5" xfId="3" applyFont="1" applyFill="1" applyBorder="1" applyAlignment="1">
      <alignment horizontal="left"/>
    </xf>
    <xf numFmtId="3" fontId="28" fillId="2" borderId="5" xfId="3" applyNumberFormat="1" applyFont="1" applyFill="1" applyBorder="1" applyAlignment="1">
      <alignment horizontal="right" wrapText="1"/>
    </xf>
    <xf numFmtId="3" fontId="28" fillId="2" borderId="13" xfId="3" applyNumberFormat="1" applyFont="1" applyFill="1" applyBorder="1" applyAlignment="1">
      <alignment horizontal="right" wrapText="1"/>
    </xf>
    <xf numFmtId="0" fontId="28" fillId="0" borderId="0" xfId="3" applyFont="1" applyAlignment="1">
      <alignment vertical="center"/>
    </xf>
    <xf numFmtId="166" fontId="28" fillId="0" borderId="0" xfId="1" applyNumberFormat="1" applyFont="1" applyAlignment="1">
      <alignment vertical="center"/>
    </xf>
    <xf numFmtId="16" fontId="24" fillId="0" borderId="46" xfId="3" applyNumberFormat="1" applyFont="1" applyBorder="1" applyAlignment="1">
      <alignment horizontal="left"/>
    </xf>
    <xf numFmtId="0" fontId="24" fillId="0" borderId="47" xfId="3" applyFont="1" applyBorder="1" applyAlignment="1">
      <alignment wrapText="1"/>
    </xf>
    <xf numFmtId="3" fontId="24" fillId="0" borderId="47" xfId="3" applyNumberFormat="1" applyFont="1" applyBorder="1" applyAlignment="1">
      <alignment wrapText="1"/>
    </xf>
    <xf numFmtId="3" fontId="24" fillId="0" borderId="6" xfId="3" applyNumberFormat="1" applyFont="1" applyBorder="1" applyAlignment="1">
      <alignment wrapText="1"/>
    </xf>
    <xf numFmtId="0" fontId="24" fillId="0" borderId="6" xfId="3" applyFont="1" applyBorder="1" applyAlignment="1">
      <alignment wrapText="1"/>
    </xf>
    <xf numFmtId="3" fontId="24" fillId="0" borderId="48" xfId="3" applyNumberFormat="1" applyFont="1" applyBorder="1" applyAlignment="1">
      <alignment wrapText="1"/>
    </xf>
    <xf numFmtId="0" fontId="24" fillId="0" borderId="8" xfId="3" applyFont="1" applyBorder="1" applyAlignment="1">
      <alignment horizontal="left"/>
    </xf>
    <xf numFmtId="3" fontId="24" fillId="0" borderId="17" xfId="3" applyNumberFormat="1" applyFont="1" applyBorder="1" applyAlignment="1">
      <alignment wrapText="1"/>
    </xf>
    <xf numFmtId="166" fontId="29" fillId="0" borderId="0" xfId="1" applyNumberFormat="1" applyFont="1" applyAlignment="1">
      <alignment vertical="center"/>
    </xf>
    <xf numFmtId="0" fontId="28" fillId="2" borderId="8" xfId="3" applyFont="1" applyFill="1" applyBorder="1" applyAlignment="1">
      <alignment horizontal="left"/>
    </xf>
    <xf numFmtId="0" fontId="28" fillId="2" borderId="6" xfId="3" applyFont="1" applyFill="1" applyBorder="1" applyAlignment="1">
      <alignment horizontal="left"/>
    </xf>
    <xf numFmtId="3" fontId="28" fillId="2" borderId="6" xfId="3" applyNumberFormat="1" applyFont="1" applyFill="1" applyBorder="1" applyAlignment="1">
      <alignment horizontal="right" wrapText="1"/>
    </xf>
    <xf numFmtId="3" fontId="28" fillId="2" borderId="48" xfId="3" applyNumberFormat="1" applyFont="1" applyFill="1" applyBorder="1" applyAlignment="1">
      <alignment horizontal="right" wrapText="1"/>
    </xf>
    <xf numFmtId="14" fontId="24" fillId="0" borderId="8" xfId="3" applyNumberFormat="1" applyFont="1" applyBorder="1" applyAlignment="1">
      <alignment horizontal="left"/>
    </xf>
    <xf numFmtId="0" fontId="28" fillId="0" borderId="8" xfId="3" applyFont="1" applyBorder="1" applyAlignment="1">
      <alignment horizontal="left" wrapText="1"/>
    </xf>
    <xf numFmtId="0" fontId="28" fillId="0" borderId="6" xfId="3" applyFont="1" applyBorder="1" applyAlignment="1">
      <alignment wrapText="1"/>
    </xf>
    <xf numFmtId="3" fontId="28" fillId="0" borderId="6" xfId="3" applyNumberFormat="1" applyFont="1" applyBorder="1" applyAlignment="1">
      <alignment wrapText="1"/>
    </xf>
    <xf numFmtId="3" fontId="28" fillId="0" borderId="48" xfId="3" applyNumberFormat="1" applyFont="1" applyFill="1" applyBorder="1" applyAlignment="1">
      <alignment horizontal="right" wrapText="1"/>
    </xf>
    <xf numFmtId="0" fontId="24" fillId="0" borderId="8" xfId="3" applyFont="1" applyBorder="1" applyAlignment="1"/>
    <xf numFmtId="0" fontId="24" fillId="0" borderId="6" xfId="0" applyFont="1" applyBorder="1"/>
    <xf numFmtId="16" fontId="28" fillId="0" borderId="8" xfId="3" applyNumberFormat="1" applyFont="1" applyBorder="1" applyAlignment="1">
      <alignment horizontal="left"/>
    </xf>
    <xf numFmtId="0" fontId="28" fillId="2" borderId="6" xfId="3" applyFont="1" applyFill="1" applyBorder="1" applyAlignment="1">
      <alignment wrapText="1"/>
    </xf>
    <xf numFmtId="3" fontId="28" fillId="2" borderId="6" xfId="3" applyNumberFormat="1" applyFont="1" applyFill="1" applyBorder="1" applyAlignment="1">
      <alignment wrapText="1"/>
    </xf>
    <xf numFmtId="0" fontId="28" fillId="0" borderId="0" xfId="3" applyFont="1" applyFill="1" applyAlignment="1">
      <alignment vertical="center"/>
    </xf>
    <xf numFmtId="0" fontId="24" fillId="0" borderId="8" xfId="3" applyFont="1" applyBorder="1" applyAlignment="1">
      <alignment wrapText="1"/>
    </xf>
    <xf numFmtId="16" fontId="28" fillId="2" borderId="8" xfId="3" applyNumberFormat="1" applyFont="1" applyFill="1" applyBorder="1" applyAlignment="1">
      <alignment horizontal="left"/>
    </xf>
    <xf numFmtId="0" fontId="24" fillId="0" borderId="9" xfId="3" applyFont="1" applyBorder="1" applyAlignment="1">
      <alignment horizontal="left"/>
    </xf>
    <xf numFmtId="0" fontId="24" fillId="0" borderId="10" xfId="3" applyFont="1" applyBorder="1" applyAlignment="1">
      <alignment wrapText="1"/>
    </xf>
    <xf numFmtId="3" fontId="24" fillId="0" borderId="10" xfId="3" applyNumberFormat="1" applyFont="1" applyBorder="1" applyAlignment="1">
      <alignment wrapText="1"/>
    </xf>
    <xf numFmtId="3" fontId="24" fillId="0" borderId="16" xfId="3" applyNumberFormat="1" applyFont="1" applyBorder="1" applyAlignment="1">
      <alignment wrapText="1"/>
    </xf>
    <xf numFmtId="0" fontId="28" fillId="3" borderId="1" xfId="3" applyFont="1" applyFill="1" applyBorder="1" applyAlignment="1">
      <alignment horizontal="center"/>
    </xf>
    <xf numFmtId="0" fontId="28" fillId="3" borderId="2" xfId="3" applyFont="1" applyFill="1" applyBorder="1" applyAlignment="1">
      <alignment horizontal="center"/>
    </xf>
    <xf numFmtId="3" fontId="28" fillId="3" borderId="2" xfId="3" applyNumberFormat="1" applyFont="1" applyFill="1" applyBorder="1" applyAlignment="1">
      <alignment horizontal="right" wrapText="1"/>
    </xf>
    <xf numFmtId="3" fontId="28" fillId="3" borderId="3" xfId="3" applyNumberFormat="1" applyFont="1" applyFill="1" applyBorder="1" applyAlignment="1">
      <alignment horizontal="right" wrapText="1"/>
    </xf>
    <xf numFmtId="0" fontId="24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49" fontId="28" fillId="0" borderId="4" xfId="3" applyNumberFormat="1" applyFont="1" applyFill="1" applyBorder="1" applyAlignment="1">
      <alignment horizontal="left"/>
    </xf>
    <xf numFmtId="0" fontId="28" fillId="0" borderId="5" xfId="3" applyFont="1" applyFill="1" applyBorder="1" applyAlignment="1">
      <alignment wrapText="1"/>
    </xf>
    <xf numFmtId="3" fontId="28" fillId="0" borderId="17" xfId="3" applyNumberFormat="1" applyFont="1" applyFill="1" applyBorder="1" applyAlignment="1">
      <alignment horizontal="right" wrapText="1"/>
    </xf>
    <xf numFmtId="0" fontId="28" fillId="0" borderId="8" xfId="3" applyFont="1" applyFill="1" applyBorder="1" applyAlignment="1">
      <alignment horizontal="center"/>
    </xf>
    <xf numFmtId="0" fontId="24" fillId="0" borderId="0" xfId="3" applyFont="1" applyBorder="1" applyAlignment="1">
      <alignment vertical="center"/>
    </xf>
    <xf numFmtId="3" fontId="24" fillId="0" borderId="0" xfId="3" applyNumberFormat="1" applyFont="1" applyBorder="1" applyAlignment="1">
      <alignment vertical="center" wrapText="1"/>
    </xf>
    <xf numFmtId="0" fontId="24" fillId="4" borderId="1" xfId="3" applyFont="1" applyFill="1" applyBorder="1" applyAlignment="1">
      <alignment horizontal="center" vertical="center"/>
    </xf>
    <xf numFmtId="0" fontId="28" fillId="4" borderId="2" xfId="3" applyFont="1" applyFill="1" applyBorder="1" applyAlignment="1"/>
    <xf numFmtId="3" fontId="25" fillId="4" borderId="2" xfId="3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3" fontId="10" fillId="0" borderId="5" xfId="0" applyNumberFormat="1" applyFont="1" applyFill="1" applyBorder="1"/>
    <xf numFmtId="3" fontId="10" fillId="0" borderId="47" xfId="0" applyNumberFormat="1" applyFont="1" applyFill="1" applyBorder="1"/>
    <xf numFmtId="3" fontId="10" fillId="0" borderId="13" xfId="0" applyNumberFormat="1" applyFont="1" applyFill="1" applyBorder="1"/>
    <xf numFmtId="49" fontId="10" fillId="0" borderId="8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6" xfId="0" applyFont="1" applyFill="1" applyBorder="1" applyAlignment="1"/>
    <xf numFmtId="3" fontId="10" fillId="0" borderId="6" xfId="0" applyNumberFormat="1" applyFont="1" applyFill="1" applyBorder="1"/>
    <xf numFmtId="3" fontId="10" fillId="0" borderId="17" xfId="0" applyNumberFormat="1" applyFont="1" applyFill="1" applyBorder="1"/>
    <xf numFmtId="0" fontId="10" fillId="0" borderId="6" xfId="0" applyFont="1" applyFill="1" applyBorder="1" applyAlignment="1">
      <alignment horizontal="center"/>
    </xf>
    <xf numFmtId="0" fontId="10" fillId="0" borderId="6" xfId="0" applyFont="1" applyFill="1" applyBorder="1" applyAlignment="1">
      <alignment wrapText="1"/>
    </xf>
    <xf numFmtId="49" fontId="14" fillId="0" borderId="8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3" fontId="14" fillId="0" borderId="6" xfId="0" applyNumberFormat="1" applyFont="1" applyFill="1" applyBorder="1"/>
    <xf numFmtId="3" fontId="14" fillId="0" borderId="17" xfId="0" applyNumberFormat="1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0" xfId="0" applyFont="1" applyFill="1"/>
    <xf numFmtId="0" fontId="14" fillId="0" borderId="6" xfId="0" applyFont="1" applyFill="1" applyBorder="1" applyAlignment="1"/>
    <xf numFmtId="1" fontId="14" fillId="0" borderId="8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1" fontId="14" fillId="0" borderId="18" xfId="0" applyNumberFormat="1" applyFont="1" applyFill="1" applyBorder="1" applyAlignment="1">
      <alignment horizontal="center"/>
    </xf>
    <xf numFmtId="1" fontId="14" fillId="0" borderId="19" xfId="0" applyNumberFormat="1" applyFont="1" applyFill="1" applyBorder="1" applyAlignment="1">
      <alignment horizontal="center"/>
    </xf>
    <xf numFmtId="3" fontId="14" fillId="0" borderId="19" xfId="0" applyNumberFormat="1" applyFont="1" applyFill="1" applyBorder="1"/>
    <xf numFmtId="43" fontId="14" fillId="0" borderId="19" xfId="1" applyFont="1" applyFill="1" applyBorder="1"/>
    <xf numFmtId="43" fontId="14" fillId="0" borderId="20" xfId="1" applyFont="1" applyFill="1" applyBorder="1"/>
    <xf numFmtId="3" fontId="14" fillId="0" borderId="2" xfId="0" applyNumberFormat="1" applyFont="1" applyFill="1" applyBorder="1" applyAlignment="1"/>
    <xf numFmtId="3" fontId="14" fillId="0" borderId="3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22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22" fillId="0" borderId="0" xfId="0" applyNumberFormat="1" applyFont="1" applyFill="1"/>
    <xf numFmtId="0" fontId="31" fillId="0" borderId="0" xfId="0" applyFont="1" applyFill="1"/>
    <xf numFmtId="43" fontId="31" fillId="0" borderId="0" xfId="1" applyFont="1" applyFill="1"/>
    <xf numFmtId="0" fontId="28" fillId="0" borderId="0" xfId="0" applyFont="1" applyFill="1" applyAlignment="1">
      <alignment horizontal="right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/>
    <xf numFmtId="166" fontId="31" fillId="0" borderId="0" xfId="1" applyNumberFormat="1" applyFont="1" applyFill="1"/>
    <xf numFmtId="0" fontId="31" fillId="0" borderId="0" xfId="0" applyFont="1" applyFill="1" applyAlignment="1">
      <alignment horizontal="right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vertical="center"/>
    </xf>
    <xf numFmtId="166" fontId="31" fillId="0" borderId="0" xfId="1" applyNumberFormat="1" applyFont="1" applyFill="1" applyAlignment="1">
      <alignment vertical="center"/>
    </xf>
    <xf numFmtId="0" fontId="34" fillId="0" borderId="0" xfId="0" applyFont="1" applyFill="1" applyBorder="1" applyAlignment="1">
      <alignment horizontal="center"/>
    </xf>
    <xf numFmtId="0" fontId="31" fillId="0" borderId="50" xfId="0" applyFont="1" applyFill="1" applyBorder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35" fillId="0" borderId="0" xfId="0" applyFont="1" applyFill="1" applyBorder="1" applyAlignment="1"/>
    <xf numFmtId="0" fontId="27" fillId="0" borderId="0" xfId="0" applyFont="1" applyFill="1"/>
    <xf numFmtId="166" fontId="27" fillId="0" borderId="0" xfId="1" applyNumberFormat="1" applyFont="1" applyFill="1"/>
    <xf numFmtId="0" fontId="27" fillId="0" borderId="0" xfId="0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0" fontId="27" fillId="0" borderId="70" xfId="0" applyFont="1" applyFill="1" applyBorder="1" applyAlignment="1">
      <alignment horizontal="center" vertical="center" wrapText="1"/>
    </xf>
    <xf numFmtId="0" fontId="27" fillId="0" borderId="72" xfId="0" applyFont="1" applyFill="1" applyBorder="1" applyAlignment="1">
      <alignment horizontal="center" vertical="center" wrapText="1"/>
    </xf>
    <xf numFmtId="0" fontId="28" fillId="0" borderId="73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8" fillId="0" borderId="31" xfId="4" applyFont="1" applyFill="1" applyBorder="1"/>
    <xf numFmtId="3" fontId="28" fillId="0" borderId="61" xfId="0" applyNumberFormat="1" applyFont="1" applyFill="1" applyBorder="1"/>
    <xf numFmtId="3" fontId="28" fillId="0" borderId="74" xfId="0" applyNumberFormat="1" applyFont="1" applyFill="1" applyBorder="1"/>
    <xf numFmtId="3" fontId="14" fillId="0" borderId="19" xfId="1" applyNumberFormat="1" applyFont="1" applyFill="1" applyBorder="1"/>
    <xf numFmtId="3" fontId="28" fillId="0" borderId="6" xfId="0" applyNumberFormat="1" applyFont="1" applyFill="1" applyBorder="1"/>
    <xf numFmtId="169" fontId="37" fillId="0" borderId="6" xfId="1" applyNumberFormat="1" applyFont="1" applyFill="1" applyBorder="1" applyProtection="1">
      <protection locked="0"/>
    </xf>
    <xf numFmtId="170" fontId="37" fillId="0" borderId="6" xfId="1" applyNumberFormat="1" applyFont="1" applyFill="1" applyBorder="1" applyProtection="1">
      <protection locked="0"/>
    </xf>
    <xf numFmtId="3" fontId="28" fillId="0" borderId="19" xfId="0" applyNumberFormat="1" applyFont="1" applyFill="1" applyBorder="1"/>
    <xf numFmtId="171" fontId="28" fillId="0" borderId="6" xfId="0" applyNumberFormat="1" applyFont="1" applyFill="1" applyBorder="1"/>
    <xf numFmtId="171" fontId="28" fillId="0" borderId="31" xfId="0" applyNumberFormat="1" applyFont="1" applyFill="1" applyBorder="1"/>
    <xf numFmtId="171" fontId="28" fillId="0" borderId="76" xfId="0" applyNumberFormat="1" applyFont="1" applyFill="1" applyBorder="1"/>
    <xf numFmtId="0" fontId="28" fillId="0" borderId="0" xfId="0" applyFont="1" applyFill="1"/>
    <xf numFmtId="166" fontId="28" fillId="0" borderId="0" xfId="1" applyNumberFormat="1" applyFont="1" applyFill="1"/>
    <xf numFmtId="1" fontId="24" fillId="0" borderId="73" xfId="0" applyNumberFormat="1" applyFont="1" applyFill="1" applyBorder="1" applyAlignment="1">
      <alignment horizontal="center"/>
    </xf>
    <xf numFmtId="0" fontId="24" fillId="0" borderId="33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4" fillId="0" borderId="31" xfId="4" applyFont="1" applyFill="1" applyBorder="1"/>
    <xf numFmtId="3" fontId="24" fillId="0" borderId="61" xfId="0" applyNumberFormat="1" applyFont="1" applyFill="1" applyBorder="1"/>
    <xf numFmtId="3" fontId="24" fillId="0" borderId="63" xfId="0" applyNumberFormat="1" applyFont="1" applyFill="1" applyBorder="1"/>
    <xf numFmtId="3" fontId="24" fillId="0" borderId="6" xfId="0" applyNumberFormat="1" applyFont="1" applyFill="1" applyBorder="1"/>
    <xf numFmtId="3" fontId="24" fillId="0" borderId="33" xfId="0" applyNumberFormat="1" applyFont="1" applyFill="1" applyBorder="1"/>
    <xf numFmtId="171" fontId="24" fillId="0" borderId="31" xfId="0" applyNumberFormat="1" applyFont="1" applyFill="1" applyBorder="1"/>
    <xf numFmtId="171" fontId="24" fillId="0" borderId="76" xfId="0" applyNumberFormat="1" applyFont="1" applyFill="1" applyBorder="1"/>
    <xf numFmtId="0" fontId="24" fillId="0" borderId="0" xfId="0" applyFont="1" applyFill="1"/>
    <xf numFmtId="166" fontId="24" fillId="0" borderId="0" xfId="1" applyNumberFormat="1" applyFont="1" applyFill="1"/>
    <xf numFmtId="3" fontId="24" fillId="0" borderId="33" xfId="0" applyNumberFormat="1" applyFont="1" applyFill="1" applyBorder="1" applyAlignment="1">
      <alignment horizontal="right"/>
    </xf>
    <xf numFmtId="3" fontId="24" fillId="0" borderId="6" xfId="0" applyNumberFormat="1" applyFont="1" applyFill="1" applyBorder="1" applyAlignment="1">
      <alignment horizontal="right"/>
    </xf>
    <xf numFmtId="43" fontId="24" fillId="0" borderId="61" xfId="1" applyFont="1" applyFill="1" applyBorder="1"/>
    <xf numFmtId="3" fontId="28" fillId="0" borderId="63" xfId="0" applyNumberFormat="1" applyFont="1" applyFill="1" applyBorder="1"/>
    <xf numFmtId="43" fontId="28" fillId="0" borderId="6" xfId="1" applyFont="1" applyFill="1" applyBorder="1"/>
    <xf numFmtId="0" fontId="24" fillId="0" borderId="73" xfId="0" applyFont="1" applyFill="1" applyBorder="1" applyAlignment="1">
      <alignment horizontal="center"/>
    </xf>
    <xf numFmtId="0" fontId="28" fillId="0" borderId="32" xfId="0" applyFont="1" applyFill="1" applyBorder="1" applyAlignment="1">
      <alignment wrapText="1"/>
    </xf>
    <xf numFmtId="0" fontId="28" fillId="0" borderId="0" xfId="0" applyFont="1" applyFill="1" applyAlignment="1">
      <alignment horizontal="center"/>
    </xf>
    <xf numFmtId="166" fontId="28" fillId="0" borderId="0" xfId="1" applyNumberFormat="1" applyFont="1" applyFill="1" applyAlignment="1">
      <alignment horizontal="center"/>
    </xf>
    <xf numFmtId="0" fontId="24" fillId="0" borderId="6" xfId="4" applyFont="1" applyFill="1" applyBorder="1" applyAlignment="1"/>
    <xf numFmtId="3" fontId="24" fillId="0" borderId="61" xfId="0" applyNumberFormat="1" applyFont="1" applyFill="1" applyBorder="1" applyAlignment="1">
      <alignment wrapText="1"/>
    </xf>
    <xf numFmtId="43" fontId="24" fillId="0" borderId="6" xfId="1" applyFont="1" applyFill="1" applyBorder="1"/>
    <xf numFmtId="3" fontId="24" fillId="0" borderId="64" xfId="0" applyNumberFormat="1" applyFont="1" applyFill="1" applyBorder="1"/>
    <xf numFmtId="0" fontId="24" fillId="0" borderId="6" xfId="4" applyFont="1" applyFill="1" applyBorder="1" applyAlignment="1">
      <alignment wrapText="1"/>
    </xf>
    <xf numFmtId="3" fontId="24" fillId="0" borderId="77" xfId="0" applyNumberFormat="1" applyFont="1" applyFill="1" applyBorder="1"/>
    <xf numFmtId="3" fontId="24" fillId="0" borderId="77" xfId="0" applyNumberFormat="1" applyFont="1" applyFill="1" applyBorder="1" applyAlignment="1">
      <alignment wrapText="1"/>
    </xf>
    <xf numFmtId="43" fontId="14" fillId="0" borderId="6" xfId="1" applyFont="1" applyFill="1" applyBorder="1"/>
    <xf numFmtId="3" fontId="28" fillId="0" borderId="78" xfId="0" applyNumberFormat="1" applyFont="1" applyFill="1" applyBorder="1"/>
    <xf numFmtId="0" fontId="28" fillId="0" borderId="31" xfId="4" applyFont="1" applyFill="1" applyBorder="1" applyAlignment="1">
      <alignment wrapText="1"/>
    </xf>
    <xf numFmtId="3" fontId="28" fillId="0" borderId="77" xfId="0" applyNumberFormat="1" applyFont="1" applyFill="1" applyBorder="1"/>
    <xf numFmtId="171" fontId="28" fillId="0" borderId="10" xfId="0" applyNumberFormat="1" applyFont="1" applyFill="1" applyBorder="1"/>
    <xf numFmtId="0" fontId="28" fillId="0" borderId="79" xfId="0" applyFont="1" applyFill="1" applyBorder="1" applyAlignment="1">
      <alignment horizontal="center"/>
    </xf>
    <xf numFmtId="0" fontId="28" fillId="0" borderId="80" xfId="0" applyFont="1" applyFill="1" applyBorder="1" applyAlignment="1">
      <alignment horizontal="center"/>
    </xf>
    <xf numFmtId="0" fontId="28" fillId="0" borderId="81" xfId="0" applyFont="1" applyFill="1" applyBorder="1" applyAlignment="1">
      <alignment horizontal="center"/>
    </xf>
    <xf numFmtId="0" fontId="28" fillId="0" borderId="80" xfId="0" applyFont="1" applyFill="1" applyBorder="1"/>
    <xf numFmtId="3" fontId="28" fillId="0" borderId="81" xfId="0" applyNumberFormat="1" applyFont="1" applyFill="1" applyBorder="1"/>
    <xf numFmtId="43" fontId="14" fillId="0" borderId="2" xfId="1" applyFont="1" applyFill="1" applyBorder="1"/>
    <xf numFmtId="43" fontId="28" fillId="0" borderId="81" xfId="1" applyFont="1" applyFill="1" applyBorder="1"/>
    <xf numFmtId="3" fontId="28" fillId="0" borderId="82" xfId="0" applyNumberFormat="1" applyFont="1" applyFill="1" applyBorder="1"/>
    <xf numFmtId="171" fontId="28" fillId="0" borderId="2" xfId="0" applyNumberFormat="1" applyFont="1" applyFill="1" applyBorder="1"/>
    <xf numFmtId="171" fontId="28" fillId="0" borderId="83" xfId="0" applyNumberFormat="1" applyFont="1" applyFill="1" applyBorder="1"/>
    <xf numFmtId="0" fontId="38" fillId="0" borderId="37" xfId="0" applyFont="1" applyFill="1" applyBorder="1" applyAlignment="1">
      <alignment horizontal="center"/>
    </xf>
    <xf numFmtId="0" fontId="20" fillId="0" borderId="0" xfId="0" applyFont="1" applyFill="1" applyAlignment="1">
      <alignment wrapText="1"/>
    </xf>
    <xf numFmtId="3" fontId="39" fillId="0" borderId="10" xfId="0" applyNumberFormat="1" applyFont="1" applyFill="1" applyBorder="1" applyAlignment="1">
      <alignment horizontal="center" vertical="center" wrapText="1"/>
    </xf>
    <xf numFmtId="3" fontId="39" fillId="0" borderId="16" xfId="0" applyNumberFormat="1" applyFont="1" applyFill="1" applyBorder="1" applyAlignment="1">
      <alignment horizontal="center" vertical="center" wrapText="1"/>
    </xf>
    <xf numFmtId="49" fontId="40" fillId="0" borderId="4" xfId="0" applyNumberFormat="1" applyFont="1" applyFill="1" applyBorder="1" applyAlignment="1">
      <alignment horizontal="center"/>
    </xf>
    <xf numFmtId="0" fontId="41" fillId="0" borderId="5" xfId="0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shrinkToFit="1"/>
    </xf>
    <xf numFmtId="3" fontId="3" fillId="0" borderId="12" xfId="5" applyNumberFormat="1" applyFont="1" applyFill="1" applyBorder="1" applyAlignment="1" applyProtection="1">
      <alignment shrinkToFit="1"/>
    </xf>
    <xf numFmtId="3" fontId="3" fillId="0" borderId="13" xfId="5" applyNumberFormat="1" applyFont="1" applyFill="1" applyBorder="1" applyAlignment="1" applyProtection="1">
      <alignment shrinkToFit="1"/>
    </xf>
    <xf numFmtId="49" fontId="40" fillId="0" borderId="8" xfId="0" applyNumberFormat="1" applyFont="1" applyFill="1" applyBorder="1" applyAlignment="1">
      <alignment horizontal="center"/>
    </xf>
    <xf numFmtId="0" fontId="41" fillId="0" borderId="6" xfId="0" applyFont="1" applyFill="1" applyBorder="1" applyAlignment="1">
      <alignment horizontal="left"/>
    </xf>
    <xf numFmtId="3" fontId="3" fillId="0" borderId="6" xfId="5" applyNumberFormat="1" applyFont="1" applyFill="1" applyBorder="1" applyAlignment="1" applyProtection="1">
      <alignment shrinkToFit="1"/>
    </xf>
    <xf numFmtId="3" fontId="3" fillId="0" borderId="49" xfId="5" applyNumberFormat="1" applyFont="1" applyFill="1" applyBorder="1" applyAlignment="1" applyProtection="1">
      <alignment shrinkToFit="1"/>
    </xf>
    <xf numFmtId="3" fontId="3" fillId="0" borderId="48" xfId="5" applyNumberFormat="1" applyFont="1" applyFill="1" applyBorder="1" applyAlignment="1" applyProtection="1">
      <alignment shrinkToFit="1"/>
    </xf>
    <xf numFmtId="173" fontId="4" fillId="0" borderId="0" xfId="0" applyNumberFormat="1" applyFont="1" applyFill="1"/>
    <xf numFmtId="0" fontId="29" fillId="0" borderId="6" xfId="0" applyFont="1" applyFill="1" applyBorder="1" applyAlignment="1">
      <alignment horizontal="left" wrapText="1"/>
    </xf>
    <xf numFmtId="49" fontId="41" fillId="0" borderId="8" xfId="0" applyNumberFormat="1" applyFont="1" applyFill="1" applyBorder="1" applyAlignment="1">
      <alignment horizontal="center"/>
    </xf>
    <xf numFmtId="3" fontId="8" fillId="0" borderId="0" xfId="0" applyNumberFormat="1" applyFont="1" applyFill="1"/>
    <xf numFmtId="0" fontId="44" fillId="0" borderId="8" xfId="0" applyFont="1" applyFill="1" applyBorder="1" applyAlignment="1">
      <alignment horizontal="center"/>
    </xf>
    <xf numFmtId="0" fontId="44" fillId="0" borderId="6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left"/>
    </xf>
    <xf numFmtId="0" fontId="41" fillId="0" borderId="6" xfId="0" applyFont="1" applyFill="1" applyBorder="1" applyAlignment="1">
      <alignment horizontal="left" wrapText="1"/>
    </xf>
    <xf numFmtId="173" fontId="8" fillId="0" borderId="0" xfId="0" applyNumberFormat="1" applyFont="1" applyFill="1" applyBorder="1"/>
    <xf numFmtId="0" fontId="8" fillId="0" borderId="0" xfId="0" applyFont="1" applyFill="1" applyBorder="1"/>
    <xf numFmtId="3" fontId="45" fillId="0" borderId="45" xfId="5" applyNumberFormat="1" applyFont="1" applyFill="1" applyBorder="1" applyAlignment="1" applyProtection="1">
      <alignment shrinkToFit="1"/>
    </xf>
    <xf numFmtId="3" fontId="45" fillId="0" borderId="3" xfId="5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40" fillId="0" borderId="0" xfId="0" applyFont="1" applyFill="1" applyAlignment="1">
      <alignment horizontal="center"/>
    </xf>
    <xf numFmtId="0" fontId="40" fillId="0" borderId="0" xfId="0" applyFont="1" applyFill="1"/>
    <xf numFmtId="3" fontId="40" fillId="0" borderId="0" xfId="0" applyNumberFormat="1" applyFont="1" applyFill="1"/>
    <xf numFmtId="170" fontId="40" fillId="0" borderId="0" xfId="1" applyNumberFormat="1" applyFont="1" applyFill="1"/>
    <xf numFmtId="170" fontId="40" fillId="0" borderId="0" xfId="0" applyNumberFormat="1" applyFont="1" applyFill="1"/>
    <xf numFmtId="0" fontId="21" fillId="0" borderId="0" xfId="3" applyFont="1" applyFill="1" applyAlignment="1">
      <alignment horizontal="left"/>
    </xf>
    <xf numFmtId="0" fontId="48" fillId="0" borderId="0" xfId="3" applyFont="1" applyFill="1"/>
    <xf numFmtId="166" fontId="48" fillId="0" borderId="0" xfId="1" applyNumberFormat="1" applyFont="1" applyFill="1"/>
    <xf numFmtId="0" fontId="21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/>
    </xf>
    <xf numFmtId="3" fontId="28" fillId="0" borderId="2" xfId="3" applyNumberFormat="1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vertical="center" wrapText="1"/>
    </xf>
    <xf numFmtId="0" fontId="25" fillId="0" borderId="5" xfId="3" applyFont="1" applyFill="1" applyBorder="1" applyAlignment="1">
      <alignment horizontal="left" vertical="center" wrapText="1"/>
    </xf>
    <xf numFmtId="0" fontId="25" fillId="0" borderId="12" xfId="3" applyFont="1" applyFill="1" applyBorder="1" applyAlignment="1">
      <alignment horizontal="left" vertical="center" wrapText="1"/>
    </xf>
    <xf numFmtId="0" fontId="21" fillId="0" borderId="8" xfId="3" applyFont="1" applyFill="1" applyBorder="1"/>
    <xf numFmtId="0" fontId="51" fillId="0" borderId="6" xfId="3" applyFont="1" applyFill="1" applyBorder="1" applyAlignment="1"/>
    <xf numFmtId="0" fontId="21" fillId="0" borderId="8" xfId="3" applyFont="1" applyFill="1" applyBorder="1" applyAlignment="1">
      <alignment horizontal="center"/>
    </xf>
    <xf numFmtId="0" fontId="12" fillId="0" borderId="6" xfId="3" applyFont="1" applyFill="1" applyBorder="1" applyAlignment="1"/>
    <xf numFmtId="3" fontId="12" fillId="0" borderId="6" xfId="3" applyNumberFormat="1" applyFont="1" applyFill="1" applyBorder="1" applyAlignment="1">
      <alignment horizontal="right"/>
    </xf>
    <xf numFmtId="3" fontId="48" fillId="0" borderId="0" xfId="3" applyNumberFormat="1" applyFont="1" applyFill="1"/>
    <xf numFmtId="0" fontId="21" fillId="0" borderId="8" xfId="3" applyFont="1" applyFill="1" applyBorder="1" applyAlignment="1">
      <alignment horizontal="center" wrapText="1"/>
    </xf>
    <xf numFmtId="0" fontId="21" fillId="0" borderId="8" xfId="3" applyFont="1" applyFill="1" applyBorder="1" applyAlignment="1">
      <alignment horizontal="center" vertical="center" wrapText="1"/>
    </xf>
    <xf numFmtId="3" fontId="9" fillId="0" borderId="6" xfId="3" applyNumberFormat="1" applyFont="1" applyFill="1" applyBorder="1" applyAlignment="1">
      <alignment horizontal="right"/>
    </xf>
    <xf numFmtId="0" fontId="12" fillId="0" borderId="6" xfId="3" applyFont="1" applyFill="1" applyBorder="1" applyAlignment="1">
      <alignment horizontal="left"/>
    </xf>
    <xf numFmtId="0" fontId="52" fillId="0" borderId="0" xfId="0" applyFont="1" applyFill="1"/>
    <xf numFmtId="0" fontId="21" fillId="0" borderId="6" xfId="3" applyFont="1" applyFill="1" applyBorder="1" applyAlignment="1"/>
    <xf numFmtId="0" fontId="48" fillId="0" borderId="6" xfId="3" applyFont="1" applyFill="1" applyBorder="1"/>
    <xf numFmtId="0" fontId="21" fillId="0" borderId="6" xfId="3" applyFont="1" applyFill="1" applyBorder="1" applyAlignment="1">
      <alignment vertical="center"/>
    </xf>
    <xf numFmtId="0" fontId="9" fillId="0" borderId="6" xfId="3" applyFont="1" applyFill="1" applyBorder="1" applyAlignment="1">
      <alignment horizontal="left"/>
    </xf>
    <xf numFmtId="3" fontId="9" fillId="0" borderId="6" xfId="6" applyNumberFormat="1" applyFont="1" applyFill="1" applyBorder="1" applyAlignment="1">
      <alignment horizontal="right"/>
    </xf>
    <xf numFmtId="166" fontId="48" fillId="0" borderId="0" xfId="3" applyNumberFormat="1" applyFont="1" applyFill="1"/>
    <xf numFmtId="3" fontId="51" fillId="0" borderId="6" xfId="6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 wrapText="1"/>
    </xf>
    <xf numFmtId="3" fontId="25" fillId="0" borderId="6" xfId="3" applyNumberFormat="1" applyFont="1" applyFill="1" applyBorder="1" applyAlignment="1">
      <alignment horizontal="right" wrapText="1"/>
    </xf>
    <xf numFmtId="3" fontId="21" fillId="0" borderId="6" xfId="3" applyNumberFormat="1" applyFont="1" applyFill="1" applyBorder="1" applyAlignment="1">
      <alignment horizontal="right"/>
    </xf>
    <xf numFmtId="0" fontId="21" fillId="0" borderId="6" xfId="3" applyFont="1" applyFill="1" applyBorder="1" applyAlignment="1">
      <alignment horizontal="left" wrapText="1"/>
    </xf>
    <xf numFmtId="3" fontId="48" fillId="0" borderId="6" xfId="3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/>
    </xf>
    <xf numFmtId="0" fontId="21" fillId="0" borderId="6" xfId="3" applyFont="1" applyFill="1" applyBorder="1" applyAlignment="1">
      <alignment horizontal="left"/>
    </xf>
    <xf numFmtId="3" fontId="25" fillId="0" borderId="6" xfId="3" applyNumberFormat="1" applyFont="1" applyFill="1" applyBorder="1" applyAlignment="1">
      <alignment horizontal="right"/>
    </xf>
    <xf numFmtId="0" fontId="48" fillId="0" borderId="6" xfId="3" applyFont="1" applyFill="1" applyBorder="1" applyAlignment="1">
      <alignment horizontal="left"/>
    </xf>
    <xf numFmtId="0" fontId="9" fillId="0" borderId="9" xfId="3" applyFont="1" applyFill="1" applyBorder="1" applyAlignment="1">
      <alignment horizontal="center"/>
    </xf>
    <xf numFmtId="0" fontId="9" fillId="0" borderId="10" xfId="3" applyFont="1" applyFill="1" applyBorder="1" applyAlignment="1">
      <alignment horizontal="center"/>
    </xf>
    <xf numFmtId="3" fontId="9" fillId="0" borderId="10" xfId="6" applyNumberFormat="1" applyFont="1" applyFill="1" applyBorder="1" applyAlignment="1">
      <alignment horizontal="right"/>
    </xf>
    <xf numFmtId="3" fontId="25" fillId="0" borderId="2" xfId="3" applyNumberFormat="1" applyFont="1" applyFill="1" applyBorder="1" applyAlignment="1">
      <alignment horizontal="right"/>
    </xf>
    <xf numFmtId="0" fontId="24" fillId="0" borderId="0" xfId="3" applyFont="1" applyFill="1"/>
    <xf numFmtId="3" fontId="24" fillId="0" borderId="0" xfId="3" applyNumberFormat="1" applyFont="1" applyFill="1"/>
    <xf numFmtId="0" fontId="24" fillId="0" borderId="0" xfId="3" applyFont="1" applyFill="1" applyAlignment="1">
      <alignment horizontal="right"/>
    </xf>
    <xf numFmtId="3" fontId="28" fillId="0" borderId="1" xfId="3" applyNumberFormat="1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center" vertical="center" wrapText="1"/>
    </xf>
    <xf numFmtId="3" fontId="28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6" fillId="0" borderId="0" xfId="0" applyFont="1" applyFill="1" applyBorder="1" applyAlignment="1">
      <alignment wrapText="1"/>
    </xf>
    <xf numFmtId="3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3" fontId="21" fillId="0" borderId="0" xfId="0" applyNumberFormat="1" applyFont="1" applyFill="1" applyBorder="1"/>
    <xf numFmtId="0" fontId="27" fillId="0" borderId="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3" fontId="27" fillId="0" borderId="22" xfId="0" applyNumberFormat="1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3" fillId="0" borderId="85" xfId="0" applyFont="1" applyFill="1" applyBorder="1" applyAlignment="1">
      <alignment horizontal="center"/>
    </xf>
    <xf numFmtId="0" fontId="13" fillId="0" borderId="47" xfId="0" applyFont="1" applyFill="1" applyBorder="1" applyAlignment="1">
      <alignment horizontal="center"/>
    </xf>
    <xf numFmtId="3" fontId="28" fillId="0" borderId="6" xfId="0" applyNumberFormat="1" applyFont="1" applyFill="1" applyBorder="1" applyAlignment="1">
      <alignment horizontal="right"/>
    </xf>
    <xf numFmtId="0" fontId="25" fillId="0" borderId="0" xfId="0" applyFont="1" applyFill="1"/>
    <xf numFmtId="0" fontId="13" fillId="0" borderId="86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4" fillId="0" borderId="86" xfId="0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right" vertical="center"/>
    </xf>
    <xf numFmtId="166" fontId="21" fillId="0" borderId="0" xfId="1" applyNumberFormat="1" applyFont="1" applyFill="1"/>
    <xf numFmtId="0" fontId="21" fillId="0" borderId="0" xfId="0" applyFont="1" applyFill="1"/>
    <xf numFmtId="0" fontId="54" fillId="0" borderId="86" xfId="0" applyFont="1" applyFill="1" applyBorder="1" applyAlignment="1">
      <alignment horizontal="center"/>
    </xf>
    <xf numFmtId="0" fontId="55" fillId="0" borderId="6" xfId="0" applyFont="1" applyFill="1" applyBorder="1" applyAlignment="1"/>
    <xf numFmtId="16" fontId="10" fillId="0" borderId="86" xfId="0" applyNumberFormat="1" applyFont="1" applyFill="1" applyBorder="1" applyAlignment="1">
      <alignment horizontal="center"/>
    </xf>
    <xf numFmtId="0" fontId="56" fillId="0" borderId="6" xfId="0" applyFont="1" applyFill="1" applyBorder="1" applyAlignment="1"/>
    <xf numFmtId="0" fontId="24" fillId="0" borderId="6" xfId="0" applyFont="1" applyFill="1" applyBorder="1" applyAlignment="1" applyProtection="1">
      <alignment horizontal="left" wrapText="1"/>
      <protection locked="0"/>
    </xf>
    <xf numFmtId="0" fontId="10" fillId="0" borderId="86" xfId="0" applyFont="1" applyFill="1" applyBorder="1" applyAlignment="1">
      <alignment horizontal="center"/>
    </xf>
    <xf numFmtId="0" fontId="56" fillId="0" borderId="6" xfId="0" applyFont="1" applyFill="1" applyBorder="1" applyAlignment="1">
      <alignment wrapText="1"/>
    </xf>
    <xf numFmtId="0" fontId="57" fillId="0" borderId="6" xfId="0" applyFont="1" applyFill="1" applyBorder="1" applyAlignment="1">
      <alignment wrapText="1"/>
    </xf>
    <xf numFmtId="0" fontId="24" fillId="0" borderId="6" xfId="0" applyFont="1" applyFill="1" applyBorder="1" applyAlignment="1">
      <alignment wrapText="1"/>
    </xf>
    <xf numFmtId="3" fontId="57" fillId="0" borderId="6" xfId="0" applyNumberFormat="1" applyFont="1" applyFill="1" applyBorder="1" applyAlignment="1">
      <alignment horizontal="left" wrapText="1"/>
    </xf>
    <xf numFmtId="0" fontId="58" fillId="0" borderId="6" xfId="0" applyFont="1" applyFill="1" applyBorder="1" applyAlignment="1" applyProtection="1">
      <alignment horizontal="left" wrapText="1"/>
      <protection locked="0"/>
    </xf>
    <xf numFmtId="3" fontId="58" fillId="0" borderId="6" xfId="1" applyNumberFormat="1" applyFont="1" applyFill="1" applyBorder="1" applyAlignment="1" applyProtection="1">
      <protection locked="0"/>
    </xf>
    <xf numFmtId="0" fontId="14" fillId="0" borderId="10" xfId="0" applyFont="1" applyFill="1" applyBorder="1" applyAlignment="1">
      <alignment horizontal="center"/>
    </xf>
    <xf numFmtId="0" fontId="58" fillId="0" borderId="10" xfId="0" applyFont="1" applyFill="1" applyBorder="1" applyAlignment="1" applyProtection="1">
      <alignment horizontal="left" wrapText="1"/>
      <protection locked="0"/>
    </xf>
    <xf numFmtId="3" fontId="24" fillId="0" borderId="10" xfId="0" applyNumberFormat="1" applyFont="1" applyFill="1" applyBorder="1" applyAlignment="1">
      <alignment horizontal="right"/>
    </xf>
    <xf numFmtId="0" fontId="14" fillId="0" borderId="21" xfId="0" applyFont="1" applyFill="1" applyBorder="1" applyAlignment="1">
      <alignment horizontal="center"/>
    </xf>
    <xf numFmtId="0" fontId="13" fillId="0" borderId="23" xfId="0" applyFont="1" applyFill="1" applyBorder="1" applyAlignment="1"/>
    <xf numFmtId="3" fontId="28" fillId="0" borderId="2" xfId="0" applyNumberFormat="1" applyFont="1" applyFill="1" applyBorder="1" applyAlignment="1">
      <alignment horizontal="right"/>
    </xf>
    <xf numFmtId="3" fontId="28" fillId="0" borderId="3" xfId="0" applyNumberFormat="1" applyFont="1" applyFill="1" applyBorder="1" applyAlignment="1">
      <alignment horizontal="right"/>
    </xf>
    <xf numFmtId="3" fontId="21" fillId="0" borderId="0" xfId="0" applyNumberFormat="1" applyFont="1" applyFill="1"/>
    <xf numFmtId="0" fontId="14" fillId="0" borderId="85" xfId="0" applyFont="1" applyFill="1" applyBorder="1" applyAlignment="1">
      <alignment horizontal="center"/>
    </xf>
    <xf numFmtId="0" fontId="13" fillId="0" borderId="47" xfId="0" applyFont="1" applyFill="1" applyBorder="1" applyAlignment="1"/>
    <xf numFmtId="3" fontId="24" fillId="0" borderId="47" xfId="0" applyNumberFormat="1" applyFont="1" applyFill="1" applyBorder="1" applyAlignment="1">
      <alignment horizontal="right"/>
    </xf>
    <xf numFmtId="3" fontId="13" fillId="0" borderId="47" xfId="0" applyNumberFormat="1" applyFont="1" applyFill="1" applyBorder="1" applyAlignment="1"/>
    <xf numFmtId="0" fontId="13" fillId="0" borderId="6" xfId="0" applyFont="1" applyFill="1" applyBorder="1" applyAlignment="1"/>
    <xf numFmtId="0" fontId="54" fillId="0" borderId="87" xfId="0" applyFont="1" applyFill="1" applyBorder="1" applyAlignment="1">
      <alignment horizontal="center"/>
    </xf>
    <xf numFmtId="0" fontId="10" fillId="0" borderId="19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0" fontId="21" fillId="0" borderId="0" xfId="7" applyFont="1"/>
    <xf numFmtId="0" fontId="21" fillId="0" borderId="0" xfId="7" applyFont="1" applyAlignment="1">
      <alignment horizontal="right"/>
    </xf>
    <xf numFmtId="0" fontId="21" fillId="0" borderId="0" xfId="7" applyFont="1" applyAlignment="1">
      <alignment vertical="center"/>
    </xf>
    <xf numFmtId="171" fontId="21" fillId="0" borderId="93" xfId="7" applyNumberFormat="1" applyFont="1" applyFill="1" applyBorder="1" applyAlignment="1">
      <alignment horizontal="right"/>
    </xf>
    <xf numFmtId="171" fontId="21" fillId="0" borderId="86" xfId="7" quotePrefix="1" applyNumberFormat="1" applyFont="1" applyFill="1" applyBorder="1" applyAlignment="1">
      <alignment horizontal="right"/>
    </xf>
    <xf numFmtId="43" fontId="21" fillId="0" borderId="93" xfId="1" applyFont="1" applyFill="1" applyBorder="1" applyAlignment="1">
      <alignment horizontal="right"/>
    </xf>
    <xf numFmtId="171" fontId="21" fillId="0" borderId="6" xfId="7" applyNumberFormat="1" applyFont="1" applyFill="1" applyBorder="1" applyAlignment="1">
      <alignment horizontal="right"/>
    </xf>
    <xf numFmtId="171" fontId="25" fillId="4" borderId="86" xfId="7" quotePrefix="1" applyNumberFormat="1" applyFont="1" applyFill="1" applyBorder="1" applyAlignment="1">
      <alignment horizontal="right"/>
    </xf>
    <xf numFmtId="171" fontId="25" fillId="4" borderId="6" xfId="7" quotePrefix="1" applyNumberFormat="1" applyFont="1" applyFill="1" applyBorder="1" applyAlignment="1">
      <alignment horizontal="right"/>
    </xf>
    <xf numFmtId="171" fontId="25" fillId="4" borderId="93" xfId="7" quotePrefix="1" applyNumberFormat="1" applyFont="1" applyFill="1" applyBorder="1" applyAlignment="1">
      <alignment horizontal="right"/>
    </xf>
    <xf numFmtId="0" fontId="21" fillId="0" borderId="92" xfId="7" applyFont="1" applyBorder="1" applyAlignment="1"/>
    <xf numFmtId="175" fontId="25" fillId="4" borderId="86" xfId="7" applyNumberFormat="1" applyFont="1" applyFill="1" applyBorder="1" applyAlignment="1">
      <alignment horizontal="right"/>
    </xf>
    <xf numFmtId="175" fontId="25" fillId="4" borderId="6" xfId="7" applyNumberFormat="1" applyFont="1" applyFill="1" applyBorder="1" applyAlignment="1">
      <alignment horizontal="right"/>
    </xf>
    <xf numFmtId="175" fontId="25" fillId="4" borderId="93" xfId="7" applyNumberFormat="1" applyFont="1" applyFill="1" applyBorder="1" applyAlignment="1">
      <alignment horizontal="right"/>
    </xf>
    <xf numFmtId="175" fontId="21" fillId="0" borderId="86" xfId="7" applyNumberFormat="1" applyFont="1" applyFill="1" applyBorder="1" applyAlignment="1">
      <alignment horizontal="right"/>
    </xf>
    <xf numFmtId="175" fontId="21" fillId="0" borderId="6" xfId="7" applyNumberFormat="1" applyFont="1" applyFill="1" applyBorder="1" applyAlignment="1">
      <alignment horizontal="right"/>
    </xf>
    <xf numFmtId="175" fontId="21" fillId="0" borderId="93" xfId="7" applyNumberFormat="1" applyFont="1" applyFill="1" applyBorder="1" applyAlignment="1">
      <alignment horizontal="right"/>
    </xf>
    <xf numFmtId="175" fontId="25" fillId="0" borderId="86" xfId="8" applyNumberFormat="1" applyFont="1" applyFill="1" applyBorder="1" applyAlignment="1">
      <alignment horizontal="right"/>
    </xf>
    <xf numFmtId="175" fontId="25" fillId="0" borderId="6" xfId="8" applyNumberFormat="1" applyFont="1" applyFill="1" applyBorder="1" applyAlignment="1">
      <alignment horizontal="right"/>
    </xf>
    <xf numFmtId="175" fontId="25" fillId="0" borderId="93" xfId="8" applyNumberFormat="1" applyFont="1" applyFill="1" applyBorder="1" applyAlignment="1">
      <alignment horizontal="right"/>
    </xf>
    <xf numFmtId="175" fontId="21" fillId="0" borderId="86" xfId="8" applyNumberFormat="1" applyFont="1" applyFill="1" applyBorder="1" applyAlignment="1">
      <alignment horizontal="right"/>
    </xf>
    <xf numFmtId="175" fontId="21" fillId="0" borderId="6" xfId="8" applyNumberFormat="1" applyFont="1" applyFill="1" applyBorder="1" applyAlignment="1">
      <alignment horizontal="right"/>
    </xf>
    <xf numFmtId="43" fontId="25" fillId="4" borderId="6" xfId="1" applyFont="1" applyFill="1" applyBorder="1" applyAlignment="1">
      <alignment horizontal="right"/>
    </xf>
    <xf numFmtId="175" fontId="25" fillId="0" borderId="86" xfId="7" applyNumberFormat="1" applyFont="1" applyFill="1" applyBorder="1" applyAlignment="1">
      <alignment horizontal="right"/>
    </xf>
    <xf numFmtId="175" fontId="25" fillId="0" borderId="93" xfId="7" applyNumberFormat="1" applyFont="1" applyFill="1" applyBorder="1" applyAlignment="1">
      <alignment horizontal="right"/>
    </xf>
    <xf numFmtId="0" fontId="21" fillId="0" borderId="0" xfId="7" applyFont="1" applyFill="1" applyAlignment="1">
      <alignment vertical="center"/>
    </xf>
    <xf numFmtId="0" fontId="21" fillId="0" borderId="0" xfId="7" applyFont="1" applyFill="1" applyBorder="1" applyAlignment="1">
      <alignment vertical="center"/>
    </xf>
    <xf numFmtId="3" fontId="21" fillId="0" borderId="0" xfId="7" applyNumberFormat="1" applyFont="1" applyAlignment="1">
      <alignment vertical="center"/>
    </xf>
    <xf numFmtId="0" fontId="21" fillId="0" borderId="0" xfId="7" applyFont="1" applyFill="1"/>
    <xf numFmtId="3" fontId="9" fillId="0" borderId="17" xfId="1" applyNumberFormat="1" applyFont="1" applyFill="1" applyBorder="1" applyAlignment="1" applyProtection="1">
      <alignment horizontal="right"/>
      <protection locked="0"/>
    </xf>
    <xf numFmtId="0" fontId="27" fillId="0" borderId="125" xfId="0" applyFont="1" applyFill="1" applyBorder="1" applyAlignment="1">
      <alignment horizontal="center" vertical="center" wrapText="1"/>
    </xf>
    <xf numFmtId="3" fontId="44" fillId="0" borderId="10" xfId="2" applyNumberFormat="1" applyFont="1" applyFill="1" applyBorder="1" applyAlignment="1">
      <alignment horizontal="center" vertical="center" wrapText="1"/>
    </xf>
    <xf numFmtId="0" fontId="59" fillId="0" borderId="0" xfId="0" applyFont="1"/>
    <xf numFmtId="3" fontId="8" fillId="0" borderId="6" xfId="2" applyNumberFormat="1" applyFont="1" applyFill="1" applyBorder="1" applyAlignment="1">
      <alignment horizontal="center" vertical="center" wrapText="1"/>
    </xf>
    <xf numFmtId="170" fontId="14" fillId="0" borderId="19" xfId="1" applyNumberFormat="1" applyFont="1" applyFill="1" applyBorder="1"/>
    <xf numFmtId="3" fontId="28" fillId="0" borderId="5" xfId="3" applyNumberFormat="1" applyFont="1" applyFill="1" applyBorder="1" applyAlignment="1">
      <alignment horizontal="right" wrapText="1"/>
    </xf>
    <xf numFmtId="3" fontId="28" fillId="0" borderId="13" xfId="3" applyNumberFormat="1" applyFont="1" applyFill="1" applyBorder="1" applyAlignment="1">
      <alignment horizontal="right" wrapText="1"/>
    </xf>
    <xf numFmtId="0" fontId="28" fillId="0" borderId="6" xfId="3" applyFont="1" applyFill="1" applyBorder="1" applyAlignment="1">
      <alignment wrapText="1"/>
    </xf>
    <xf numFmtId="3" fontId="28" fillId="0" borderId="6" xfId="3" applyNumberFormat="1" applyFont="1" applyFill="1" applyBorder="1" applyAlignment="1">
      <alignment horizontal="right" wrapText="1"/>
    </xf>
    <xf numFmtId="0" fontId="28" fillId="0" borderId="10" xfId="3" applyFont="1" applyFill="1" applyBorder="1" applyAlignment="1">
      <alignment wrapText="1"/>
    </xf>
    <xf numFmtId="3" fontId="28" fillId="0" borderId="10" xfId="3" applyNumberFormat="1" applyFont="1" applyFill="1" applyBorder="1" applyAlignment="1">
      <alignment horizontal="right" wrapText="1"/>
    </xf>
    <xf numFmtId="3" fontId="28" fillId="0" borderId="0" xfId="3" applyNumberFormat="1" applyFont="1" applyAlignment="1">
      <alignment vertical="center"/>
    </xf>
    <xf numFmtId="3" fontId="28" fillId="2" borderId="17" xfId="3" applyNumberFormat="1" applyFont="1" applyFill="1" applyBorder="1" applyAlignment="1">
      <alignment horizontal="right" wrapText="1"/>
    </xf>
    <xf numFmtId="3" fontId="25" fillId="4" borderId="3" xfId="3" applyNumberFormat="1" applyFont="1" applyFill="1" applyBorder="1" applyAlignment="1">
      <alignment horizontal="right"/>
    </xf>
    <xf numFmtId="170" fontId="24" fillId="0" borderId="0" xfId="1" applyNumberFormat="1" applyFont="1" applyFill="1" applyBorder="1" applyAlignment="1">
      <alignment horizontal="center"/>
    </xf>
    <xf numFmtId="3" fontId="33" fillId="0" borderId="0" xfId="0" applyNumberFormat="1" applyFont="1" applyFill="1" applyBorder="1" applyAlignment="1">
      <alignment horizontal="center"/>
    </xf>
    <xf numFmtId="43" fontId="24" fillId="0" borderId="63" xfId="1" applyFont="1" applyFill="1" applyBorder="1"/>
    <xf numFmtId="0" fontId="24" fillId="0" borderId="0" xfId="0" applyFont="1" applyFill="1" applyBorder="1" applyAlignment="1">
      <alignment horizontal="center"/>
    </xf>
    <xf numFmtId="3" fontId="24" fillId="0" borderId="0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43" fontId="21" fillId="0" borderId="6" xfId="1" applyFont="1" applyFill="1" applyBorder="1" applyAlignment="1">
      <alignment horizontal="right"/>
    </xf>
    <xf numFmtId="43" fontId="24" fillId="0" borderId="6" xfId="1" applyFont="1" applyFill="1" applyBorder="1" applyAlignment="1">
      <alignment horizontal="right"/>
    </xf>
    <xf numFmtId="3" fontId="14" fillId="0" borderId="2" xfId="0" applyNumberFormat="1" applyFont="1" applyFill="1" applyBorder="1" applyAlignment="1">
      <alignment horizontal="center" vertical="center" wrapText="1"/>
    </xf>
    <xf numFmtId="3" fontId="12" fillId="0" borderId="31" xfId="1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 applyProtection="1">
      <alignment horizontal="right"/>
    </xf>
    <xf numFmtId="3" fontId="9" fillId="0" borderId="31" xfId="1" applyNumberFormat="1" applyFont="1" applyFill="1" applyBorder="1" applyAlignment="1" applyProtection="1">
      <alignment horizontal="right"/>
      <protection locked="0"/>
    </xf>
    <xf numFmtId="3" fontId="9" fillId="0" borderId="44" xfId="1" applyNumberFormat="1" applyFont="1" applyFill="1" applyBorder="1" applyAlignment="1" applyProtection="1">
      <alignment horizontal="right"/>
      <protection locked="0"/>
    </xf>
    <xf numFmtId="3" fontId="9" fillId="0" borderId="45" xfId="0" applyNumberFormat="1" applyFont="1" applyFill="1" applyBorder="1" applyAlignment="1" applyProtection="1">
      <alignment horizontal="right"/>
      <protection locked="0"/>
    </xf>
    <xf numFmtId="43" fontId="9" fillId="0" borderId="17" xfId="1" applyFont="1" applyFill="1" applyBorder="1" applyAlignment="1" applyProtection="1">
      <alignment horizontal="right"/>
    </xf>
    <xf numFmtId="43" fontId="9" fillId="0" borderId="19" xfId="1" applyFont="1" applyFill="1" applyBorder="1" applyAlignment="1" applyProtection="1">
      <alignment horizontal="right"/>
      <protection locked="0"/>
    </xf>
    <xf numFmtId="43" fontId="9" fillId="0" borderId="20" xfId="1" applyFont="1" applyFill="1" applyBorder="1" applyAlignment="1" applyProtection="1">
      <alignment horizontal="right"/>
      <protection locked="0"/>
    </xf>
    <xf numFmtId="0" fontId="18" fillId="0" borderId="9" xfId="0" applyFont="1" applyFill="1" applyBorder="1" applyAlignment="1">
      <alignment horizontal="center" vertical="center"/>
    </xf>
    <xf numFmtId="9" fontId="10" fillId="0" borderId="6" xfId="9" applyFont="1" applyFill="1" applyBorder="1" applyAlignment="1">
      <alignment horizontal="right" wrapText="1"/>
    </xf>
    <xf numFmtId="3" fontId="11" fillId="0" borderId="0" xfId="2" applyNumberFormat="1" applyFont="1" applyFill="1" applyBorder="1" applyAlignment="1">
      <alignment vertical="center" wrapText="1"/>
    </xf>
    <xf numFmtId="0" fontId="61" fillId="0" borderId="0" xfId="3" applyFont="1" applyFill="1"/>
    <xf numFmtId="166" fontId="61" fillId="0" borderId="0" xfId="1" applyNumberFormat="1" applyFont="1" applyFill="1"/>
    <xf numFmtId="3" fontId="61" fillId="0" borderId="0" xfId="3" applyNumberFormat="1" applyFont="1" applyFill="1"/>
    <xf numFmtId="0" fontId="33" fillId="0" borderId="4" xfId="3" applyFont="1" applyFill="1" applyBorder="1" applyAlignment="1">
      <alignment horizontal="center"/>
    </xf>
    <xf numFmtId="0" fontId="28" fillId="0" borderId="12" xfId="3" applyFont="1" applyFill="1" applyBorder="1"/>
    <xf numFmtId="3" fontId="28" fillId="0" borderId="5" xfId="3" applyNumberFormat="1" applyFont="1" applyFill="1" applyBorder="1" applyAlignment="1">
      <alignment horizontal="right"/>
    </xf>
    <xf numFmtId="3" fontId="28" fillId="0" borderId="13" xfId="3" applyNumberFormat="1" applyFont="1" applyFill="1" applyBorder="1" applyAlignment="1">
      <alignment horizontal="right"/>
    </xf>
    <xf numFmtId="0" fontId="24" fillId="0" borderId="8" xfId="3" applyFont="1" applyFill="1" applyBorder="1" applyAlignment="1">
      <alignment horizontal="center"/>
    </xf>
    <xf numFmtId="0" fontId="24" fillId="0" borderId="31" xfId="3" applyFont="1" applyFill="1" applyBorder="1"/>
    <xf numFmtId="3" fontId="24" fillId="0" borderId="6" xfId="3" applyNumberFormat="1" applyFont="1" applyFill="1" applyBorder="1" applyAlignment="1">
      <alignment horizontal="right"/>
    </xf>
    <xf numFmtId="3" fontId="24" fillId="0" borderId="6" xfId="3" applyNumberFormat="1" applyFont="1" applyFill="1" applyBorder="1"/>
    <xf numFmtId="3" fontId="24" fillId="0" borderId="17" xfId="3" applyNumberFormat="1" applyFont="1" applyFill="1" applyBorder="1" applyAlignment="1">
      <alignment horizontal="right"/>
    </xf>
    <xf numFmtId="0" fontId="33" fillId="0" borderId="8" xfId="3" applyFont="1" applyFill="1" applyBorder="1" applyAlignment="1">
      <alignment horizontal="center"/>
    </xf>
    <xf numFmtId="0" fontId="28" fillId="0" borderId="31" xfId="3" applyFont="1" applyFill="1" applyBorder="1"/>
    <xf numFmtId="3" fontId="28" fillId="0" borderId="6" xfId="3" applyNumberFormat="1" applyFont="1" applyFill="1" applyBorder="1" applyAlignment="1">
      <alignment horizontal="right"/>
    </xf>
    <xf numFmtId="3" fontId="28" fillId="0" borderId="17" xfId="3" applyNumberFormat="1" applyFont="1" applyFill="1" applyBorder="1" applyAlignment="1">
      <alignment horizontal="right"/>
    </xf>
    <xf numFmtId="0" fontId="62" fillId="0" borderId="0" xfId="3" applyFont="1" applyFill="1"/>
    <xf numFmtId="166" fontId="62" fillId="0" borderId="0" xfId="1" applyNumberFormat="1" applyFont="1" applyFill="1"/>
    <xf numFmtId="0" fontId="24" fillId="0" borderId="9" xfId="3" applyFont="1" applyFill="1" applyBorder="1" applyAlignment="1">
      <alignment horizontal="center"/>
    </xf>
    <xf numFmtId="0" fontId="24" fillId="0" borderId="39" xfId="3" applyFont="1" applyFill="1" applyBorder="1"/>
    <xf numFmtId="3" fontId="24" fillId="0" borderId="10" xfId="3" applyNumberFormat="1" applyFont="1" applyFill="1" applyBorder="1" applyAlignment="1">
      <alignment horizontal="right"/>
    </xf>
    <xf numFmtId="3" fontId="24" fillId="0" borderId="10" xfId="3" applyNumberFormat="1" applyFont="1" applyFill="1" applyBorder="1"/>
    <xf numFmtId="3" fontId="24" fillId="0" borderId="16" xfId="3" applyNumberFormat="1" applyFont="1" applyFill="1" applyBorder="1" applyAlignment="1">
      <alignment horizontal="right"/>
    </xf>
    <xf numFmtId="0" fontId="24" fillId="0" borderId="1" xfId="3" applyFont="1" applyFill="1" applyBorder="1" applyAlignment="1">
      <alignment horizontal="center"/>
    </xf>
    <xf numFmtId="0" fontId="28" fillId="0" borderId="45" xfId="3" applyFont="1" applyFill="1" applyBorder="1"/>
    <xf numFmtId="3" fontId="28" fillId="0" borderId="2" xfId="3" applyNumberFormat="1" applyFont="1" applyFill="1" applyBorder="1" applyAlignment="1">
      <alignment horizontal="right"/>
    </xf>
    <xf numFmtId="0" fontId="24" fillId="0" borderId="2" xfId="3" applyFont="1" applyFill="1" applyBorder="1"/>
    <xf numFmtId="3" fontId="28" fillId="0" borderId="2" xfId="3" applyNumberFormat="1" applyFont="1" applyFill="1" applyBorder="1"/>
    <xf numFmtId="3" fontId="28" fillId="0" borderId="3" xfId="3" applyNumberFormat="1" applyFont="1" applyFill="1" applyBorder="1"/>
    <xf numFmtId="3" fontId="28" fillId="0" borderId="3" xfId="3" applyNumberFormat="1" applyFont="1" applyFill="1" applyBorder="1" applyAlignment="1">
      <alignment horizontal="right"/>
    </xf>
    <xf numFmtId="3" fontId="4" fillId="0" borderId="0" xfId="1" applyNumberFormat="1" applyFont="1" applyFill="1"/>
    <xf numFmtId="3" fontId="20" fillId="0" borderId="0" xfId="1" applyNumberFormat="1" applyFont="1" applyFill="1" applyAlignment="1">
      <alignment wrapText="1"/>
    </xf>
    <xf numFmtId="169" fontId="4" fillId="0" borderId="6" xfId="1" applyNumberFormat="1" applyFont="1" applyFill="1" applyBorder="1"/>
    <xf numFmtId="169" fontId="10" fillId="0" borderId="5" xfId="1" applyNumberFormat="1" applyFont="1" applyFill="1" applyBorder="1" applyAlignment="1" applyProtection="1">
      <alignment horizontal="right" wrapText="1"/>
      <protection hidden="1"/>
    </xf>
    <xf numFmtId="169" fontId="10" fillId="0" borderId="6" xfId="1" applyNumberFormat="1" applyFont="1" applyFill="1" applyBorder="1" applyAlignment="1" applyProtection="1">
      <alignment horizontal="right" wrapText="1"/>
      <protection hidden="1"/>
    </xf>
    <xf numFmtId="169" fontId="4" fillId="0" borderId="6" xfId="1" applyNumberFormat="1" applyFont="1" applyFill="1" applyBorder="1" applyAlignment="1">
      <alignment wrapText="1"/>
    </xf>
    <xf numFmtId="3" fontId="10" fillId="0" borderId="19" xfId="2" applyNumberFormat="1" applyFont="1" applyFill="1" applyBorder="1" applyAlignment="1">
      <alignment wrapText="1"/>
    </xf>
    <xf numFmtId="3" fontId="12" fillId="0" borderId="6" xfId="10" applyNumberFormat="1" applyFont="1" applyFill="1" applyBorder="1" applyAlignment="1" applyProtection="1">
      <alignment horizontal="right"/>
      <protection locked="0"/>
    </xf>
    <xf numFmtId="169" fontId="28" fillId="0" borderId="61" xfId="1" applyNumberFormat="1" applyFont="1" applyFill="1" applyBorder="1"/>
    <xf numFmtId="169" fontId="28" fillId="0" borderId="81" xfId="1" applyNumberFormat="1" applyFont="1" applyFill="1" applyBorder="1"/>
    <xf numFmtId="169" fontId="40" fillId="0" borderId="0" xfId="1" applyNumberFormat="1" applyFont="1" applyFill="1"/>
    <xf numFmtId="169" fontId="24" fillId="0" borderId="0" xfId="1" applyNumberFormat="1" applyFont="1" applyFill="1" applyAlignment="1">
      <alignment horizontal="right"/>
    </xf>
    <xf numFmtId="169" fontId="48" fillId="0" borderId="0" xfId="1" applyNumberFormat="1" applyFont="1" applyFill="1"/>
    <xf numFmtId="169" fontId="28" fillId="0" borderId="3" xfId="1" applyNumberFormat="1" applyFont="1" applyFill="1" applyBorder="1" applyAlignment="1">
      <alignment horizontal="center" vertical="center" wrapText="1"/>
    </xf>
    <xf numFmtId="169" fontId="21" fillId="0" borderId="13" xfId="1" applyNumberFormat="1" applyFont="1" applyFill="1" applyBorder="1" applyAlignment="1">
      <alignment horizontal="right" wrapText="1"/>
    </xf>
    <xf numFmtId="169" fontId="9" fillId="0" borderId="17" xfId="1" applyNumberFormat="1" applyFont="1" applyFill="1" applyBorder="1" applyAlignment="1">
      <alignment horizontal="right"/>
    </xf>
    <xf numFmtId="169" fontId="12" fillId="0" borderId="17" xfId="1" applyNumberFormat="1" applyFont="1" applyFill="1" applyBorder="1" applyAlignment="1">
      <alignment horizontal="right"/>
    </xf>
    <xf numFmtId="169" fontId="14" fillId="0" borderId="17" xfId="1" applyNumberFormat="1" applyFont="1" applyFill="1" applyBorder="1"/>
    <xf numFmtId="169" fontId="51" fillId="0" borderId="17" xfId="1" applyNumberFormat="1" applyFont="1" applyFill="1" applyBorder="1" applyAlignment="1">
      <alignment horizontal="right"/>
    </xf>
    <xf numFmtId="169" fontId="25" fillId="0" borderId="17" xfId="1" applyNumberFormat="1" applyFont="1" applyFill="1" applyBorder="1" applyAlignment="1">
      <alignment horizontal="right" wrapText="1"/>
    </xf>
    <xf numFmtId="169" fontId="21" fillId="0" borderId="17" xfId="1" applyNumberFormat="1" applyFont="1" applyFill="1" applyBorder="1" applyAlignment="1">
      <alignment horizontal="right"/>
    </xf>
    <xf numFmtId="169" fontId="25" fillId="0" borderId="17" xfId="1" applyNumberFormat="1" applyFont="1" applyFill="1" applyBorder="1" applyAlignment="1">
      <alignment horizontal="right"/>
    </xf>
    <xf numFmtId="169" fontId="48" fillId="0" borderId="17" xfId="1" applyNumberFormat="1" applyFont="1" applyFill="1" applyBorder="1" applyAlignment="1">
      <alignment horizontal="right"/>
    </xf>
    <xf numFmtId="169" fontId="9" fillId="0" borderId="16" xfId="1" applyNumberFormat="1" applyFont="1" applyFill="1" applyBorder="1" applyAlignment="1">
      <alignment horizontal="right"/>
    </xf>
    <xf numFmtId="169" fontId="25" fillId="0" borderId="3" xfId="1" applyNumberFormat="1" applyFont="1" applyFill="1" applyBorder="1" applyAlignment="1">
      <alignment horizontal="right"/>
    </xf>
    <xf numFmtId="169" fontId="53" fillId="0" borderId="0" xfId="1" applyNumberFormat="1" applyFont="1" applyFill="1"/>
    <xf numFmtId="0" fontId="17" fillId="0" borderId="6" xfId="0" applyFont="1" applyFill="1" applyBorder="1" applyAlignment="1"/>
    <xf numFmtId="0" fontId="21" fillId="0" borderId="6" xfId="0" applyFont="1" applyFill="1" applyBorder="1" applyAlignment="1" applyProtection="1">
      <alignment horizontal="left" wrapText="1"/>
      <protection locked="0"/>
    </xf>
    <xf numFmtId="3" fontId="21" fillId="0" borderId="6" xfId="0" applyNumberFormat="1" applyFont="1" applyFill="1" applyBorder="1" applyAlignment="1">
      <alignment horizontal="right"/>
    </xf>
    <xf numFmtId="0" fontId="17" fillId="0" borderId="6" xfId="0" applyFont="1" applyFill="1" applyBorder="1" applyAlignment="1">
      <alignment wrapText="1"/>
    </xf>
    <xf numFmtId="0" fontId="63" fillId="0" borderId="6" xfId="0" applyFont="1" applyFill="1" applyBorder="1" applyAlignment="1">
      <alignment wrapText="1"/>
    </xf>
    <xf numFmtId="0" fontId="63" fillId="0" borderId="6" xfId="0" applyFont="1" applyFill="1" applyBorder="1"/>
    <xf numFmtId="0" fontId="64" fillId="0" borderId="6" xfId="0" applyFont="1" applyFill="1" applyBorder="1"/>
    <xf numFmtId="3" fontId="63" fillId="0" borderId="6" xfId="0" applyNumberFormat="1" applyFont="1" applyFill="1" applyBorder="1" applyAlignment="1">
      <alignment horizontal="right"/>
    </xf>
    <xf numFmtId="3" fontId="65" fillId="0" borderId="6" xfId="10" applyNumberFormat="1" applyFont="1" applyFill="1" applyBorder="1" applyAlignment="1" applyProtection="1">
      <alignment horizontal="right"/>
      <protection locked="0"/>
    </xf>
    <xf numFmtId="0" fontId="26" fillId="0" borderId="6" xfId="0" applyFont="1" applyFill="1" applyBorder="1" applyAlignment="1">
      <alignment wrapText="1"/>
    </xf>
    <xf numFmtId="0" fontId="21" fillId="0" borderId="6" xfId="0" applyFont="1" applyFill="1" applyBorder="1" applyAlignment="1">
      <alignment wrapText="1"/>
    </xf>
    <xf numFmtId="3" fontId="65" fillId="0" borderId="6" xfId="10" applyNumberFormat="1" applyFont="1" applyFill="1" applyBorder="1" applyAlignment="1" applyProtection="1">
      <protection locked="0"/>
    </xf>
    <xf numFmtId="0" fontId="33" fillId="0" borderId="31" xfId="4" applyFont="1" applyFill="1" applyBorder="1"/>
    <xf numFmtId="0" fontId="33" fillId="0" borderId="32" xfId="0" applyFont="1" applyFill="1" applyBorder="1" applyAlignment="1">
      <alignment wrapText="1"/>
    </xf>
    <xf numFmtId="0" fontId="9" fillId="0" borderId="6" xfId="0" applyFont="1" applyFill="1" applyBorder="1" applyAlignment="1"/>
    <xf numFmtId="0" fontId="21" fillId="0" borderId="128" xfId="0" applyFont="1" applyFill="1" applyBorder="1"/>
    <xf numFmtId="0" fontId="33" fillId="0" borderId="31" xfId="4" applyFont="1" applyFill="1" applyBorder="1" applyAlignment="1">
      <alignment wrapText="1"/>
    </xf>
    <xf numFmtId="0" fontId="65" fillId="0" borderId="6" xfId="0" applyFont="1" applyFill="1" applyBorder="1" applyAlignment="1" applyProtection="1">
      <alignment horizontal="left" wrapText="1"/>
      <protection locked="0"/>
    </xf>
    <xf numFmtId="0" fontId="66" fillId="0" borderId="6" xfId="0" applyFont="1" applyFill="1" applyBorder="1" applyAlignment="1"/>
    <xf numFmtId="0" fontId="63" fillId="0" borderId="6" xfId="3" applyFont="1" applyFill="1" applyBorder="1"/>
    <xf numFmtId="0" fontId="21" fillId="0" borderId="6" xfId="3" applyFont="1" applyFill="1" applyBorder="1"/>
    <xf numFmtId="0" fontId="25" fillId="0" borderId="92" xfId="7" applyFont="1" applyFill="1" applyBorder="1" applyAlignment="1"/>
    <xf numFmtId="164" fontId="25" fillId="0" borderId="6" xfId="10" applyFont="1" applyFill="1" applyBorder="1" applyAlignment="1">
      <alignment horizontal="center"/>
    </xf>
    <xf numFmtId="175" fontId="25" fillId="0" borderId="6" xfId="7" applyNumberFormat="1" applyFont="1" applyFill="1" applyBorder="1" applyAlignment="1">
      <alignment horizontal="right"/>
    </xf>
    <xf numFmtId="0" fontId="21" fillId="0" borderId="92" xfId="7" applyFont="1" applyFill="1" applyBorder="1" applyAlignment="1"/>
    <xf numFmtId="164" fontId="21" fillId="0" borderId="6" xfId="10" applyFont="1" applyFill="1" applyBorder="1" applyAlignment="1">
      <alignment horizontal="center"/>
    </xf>
    <xf numFmtId="0" fontId="25" fillId="0" borderId="92" xfId="7" applyFont="1" applyFill="1" applyBorder="1" applyAlignment="1">
      <alignment wrapText="1"/>
    </xf>
    <xf numFmtId="0" fontId="25" fillId="4" borderId="94" xfId="7" applyFont="1" applyFill="1" applyBorder="1" applyAlignment="1"/>
    <xf numFmtId="0" fontId="25" fillId="4" borderId="32" xfId="7" applyFont="1" applyFill="1" applyBorder="1" applyAlignment="1"/>
    <xf numFmtId="0" fontId="25" fillId="4" borderId="95" xfId="7" applyFont="1" applyFill="1" applyBorder="1" applyAlignment="1"/>
    <xf numFmtId="0" fontId="25" fillId="4" borderId="92" xfId="7" applyFont="1" applyFill="1" applyBorder="1" applyAlignment="1"/>
    <xf numFmtId="164" fontId="25" fillId="4" borderId="6" xfId="10" applyFont="1" applyFill="1" applyBorder="1" applyAlignment="1">
      <alignment horizontal="center"/>
    </xf>
    <xf numFmtId="164" fontId="25" fillId="4" borderId="6" xfId="10" applyFont="1" applyFill="1" applyBorder="1" applyAlignment="1">
      <alignment horizontal="right"/>
    </xf>
    <xf numFmtId="3" fontId="25" fillId="5" borderId="96" xfId="7" applyNumberFormat="1" applyFont="1" applyFill="1" applyBorder="1" applyAlignment="1">
      <alignment horizontal="center"/>
    </xf>
    <xf numFmtId="171" fontId="25" fillId="5" borderId="97" xfId="7" applyNumberFormat="1" applyFont="1" applyFill="1" applyBorder="1" applyAlignment="1">
      <alignment horizontal="right"/>
    </xf>
    <xf numFmtId="171" fontId="25" fillId="5" borderId="98" xfId="7" applyNumberFormat="1" applyFont="1" applyFill="1" applyBorder="1" applyAlignment="1">
      <alignment horizontal="right"/>
    </xf>
    <xf numFmtId="171" fontId="25" fillId="5" borderId="99" xfId="7" applyNumberFormat="1" applyFont="1" applyFill="1" applyBorder="1" applyAlignment="1">
      <alignment horizontal="right"/>
    </xf>
    <xf numFmtId="174" fontId="21" fillId="0" borderId="6" xfId="10" applyNumberFormat="1" applyFont="1" applyFill="1" applyBorder="1" applyAlignment="1">
      <alignment horizontal="right"/>
    </xf>
    <xf numFmtId="164" fontId="21" fillId="0" borderId="6" xfId="10" applyFont="1" applyFill="1" applyBorder="1" applyAlignment="1">
      <alignment horizontal="right"/>
    </xf>
    <xf numFmtId="0" fontId="25" fillId="4" borderId="92" xfId="7" applyFont="1" applyFill="1" applyBorder="1" applyAlignment="1">
      <alignment horizontal="left"/>
    </xf>
    <xf numFmtId="174" fontId="25" fillId="4" borderId="6" xfId="10" quotePrefix="1" applyNumberFormat="1" applyFont="1" applyFill="1" applyBorder="1" applyAlignment="1">
      <alignment horizontal="right"/>
    </xf>
    <xf numFmtId="164" fontId="25" fillId="4" borderId="6" xfId="10" quotePrefix="1" applyFont="1" applyFill="1" applyBorder="1" applyAlignment="1">
      <alignment horizontal="right"/>
    </xf>
    <xf numFmtId="174" fontId="21" fillId="0" borderId="93" xfId="10" applyNumberFormat="1" applyFont="1" applyFill="1" applyBorder="1" applyAlignment="1">
      <alignment horizontal="right"/>
    </xf>
    <xf numFmtId="0" fontId="25" fillId="0" borderId="0" xfId="7" applyFont="1" applyAlignment="1">
      <alignment vertical="center"/>
    </xf>
    <xf numFmtId="176" fontId="21" fillId="0" borderId="6" xfId="1" applyNumberFormat="1" applyFont="1" applyFill="1" applyBorder="1" applyAlignment="1">
      <alignment horizontal="center"/>
    </xf>
    <xf numFmtId="176" fontId="21" fillId="0" borderId="6" xfId="1" applyNumberFormat="1" applyFont="1" applyFill="1" applyBorder="1" applyAlignment="1">
      <alignment horizontal="right"/>
    </xf>
    <xf numFmtId="169" fontId="21" fillId="0" borderId="6" xfId="1" applyNumberFormat="1" applyFont="1" applyFill="1" applyBorder="1" applyAlignment="1">
      <alignment horizontal="center"/>
    </xf>
    <xf numFmtId="169" fontId="21" fillId="0" borderId="6" xfId="1" applyNumberFormat="1" applyFont="1" applyFill="1" applyBorder="1" applyAlignment="1">
      <alignment horizontal="right"/>
    </xf>
    <xf numFmtId="169" fontId="25" fillId="4" borderId="6" xfId="1" quotePrefix="1" applyNumberFormat="1" applyFont="1" applyFill="1" applyBorder="1" applyAlignment="1">
      <alignment horizontal="right"/>
    </xf>
    <xf numFmtId="0" fontId="25" fillId="4" borderId="129" xfId="7" applyFont="1" applyFill="1" applyBorder="1" applyAlignment="1"/>
    <xf numFmtId="0" fontId="25" fillId="4" borderId="130" xfId="7" applyFont="1" applyFill="1" applyBorder="1" applyAlignment="1"/>
    <xf numFmtId="169" fontId="21" fillId="0" borderId="86" xfId="1" quotePrefix="1" applyNumberFormat="1" applyFont="1" applyFill="1" applyBorder="1" applyAlignment="1">
      <alignment horizontal="right"/>
    </xf>
    <xf numFmtId="169" fontId="21" fillId="0" borderId="93" xfId="1" applyNumberFormat="1" applyFont="1" applyFill="1" applyBorder="1" applyAlignment="1">
      <alignment horizontal="right"/>
    </xf>
    <xf numFmtId="169" fontId="25" fillId="4" borderId="86" xfId="1" quotePrefix="1" applyNumberFormat="1" applyFont="1" applyFill="1" applyBorder="1" applyAlignment="1">
      <alignment horizontal="right"/>
    </xf>
    <xf numFmtId="169" fontId="25" fillId="4" borderId="93" xfId="1" quotePrefix="1" applyNumberFormat="1" applyFont="1" applyFill="1" applyBorder="1" applyAlignment="1">
      <alignment horizontal="right"/>
    </xf>
    <xf numFmtId="43" fontId="21" fillId="0" borderId="86" xfId="1" applyFont="1" applyFill="1" applyBorder="1" applyAlignment="1">
      <alignment horizontal="right"/>
    </xf>
    <xf numFmtId="43" fontId="25" fillId="4" borderId="86" xfId="1" applyFont="1" applyFill="1" applyBorder="1" applyAlignment="1">
      <alignment horizontal="right"/>
    </xf>
    <xf numFmtId="43" fontId="25" fillId="4" borderId="93" xfId="1" applyFont="1" applyFill="1" applyBorder="1" applyAlignment="1">
      <alignment horizontal="right"/>
    </xf>
    <xf numFmtId="176" fontId="25" fillId="0" borderId="6" xfId="1" applyNumberFormat="1" applyFont="1" applyFill="1" applyBorder="1" applyAlignment="1">
      <alignment horizontal="center"/>
    </xf>
    <xf numFmtId="176" fontId="25" fillId="0" borderId="6" xfId="1" applyNumberFormat="1" applyFont="1" applyFill="1" applyBorder="1" applyAlignment="1">
      <alignment horizontal="right"/>
    </xf>
    <xf numFmtId="176" fontId="25" fillId="4" borderId="93" xfId="1" applyNumberFormat="1" applyFont="1" applyFill="1" applyBorder="1" applyAlignment="1">
      <alignment horizontal="right"/>
    </xf>
    <xf numFmtId="169" fontId="25" fillId="0" borderId="86" xfId="1" applyNumberFormat="1" applyFont="1" applyFill="1" applyBorder="1" applyAlignment="1">
      <alignment horizontal="right"/>
    </xf>
    <xf numFmtId="169" fontId="25" fillId="0" borderId="6" xfId="1" applyNumberFormat="1" applyFont="1" applyFill="1" applyBorder="1" applyAlignment="1">
      <alignment horizontal="center"/>
    </xf>
    <xf numFmtId="169" fontId="25" fillId="0" borderId="6" xfId="1" applyNumberFormat="1" applyFont="1" applyFill="1" applyBorder="1" applyAlignment="1">
      <alignment horizontal="right"/>
    </xf>
    <xf numFmtId="169" fontId="25" fillId="0" borderId="93" xfId="1" applyNumberFormat="1" applyFont="1" applyFill="1" applyBorder="1" applyAlignment="1">
      <alignment horizontal="right"/>
    </xf>
    <xf numFmtId="169" fontId="21" fillId="0" borderId="86" xfId="1" applyNumberFormat="1" applyFont="1" applyFill="1" applyBorder="1" applyAlignment="1">
      <alignment horizontal="right"/>
    </xf>
    <xf numFmtId="176" fontId="25" fillId="4" borderId="6" xfId="1" applyNumberFormat="1" applyFont="1" applyFill="1" applyBorder="1" applyAlignment="1">
      <alignment horizontal="right"/>
    </xf>
    <xf numFmtId="169" fontId="25" fillId="4" borderId="6" xfId="1" applyNumberFormat="1" applyFont="1" applyFill="1" applyBorder="1" applyAlignment="1">
      <alignment horizontal="right"/>
    </xf>
    <xf numFmtId="43" fontId="25" fillId="5" borderId="97" xfId="1" applyFont="1" applyFill="1" applyBorder="1" applyAlignment="1">
      <alignment horizontal="right"/>
    </xf>
    <xf numFmtId="43" fontId="25" fillId="5" borderId="99" xfId="1" applyFont="1" applyFill="1" applyBorder="1" applyAlignment="1">
      <alignment horizontal="right"/>
    </xf>
    <xf numFmtId="43" fontId="25" fillId="5" borderId="98" xfId="1" applyFont="1" applyFill="1" applyBorder="1" applyAlignment="1">
      <alignment horizontal="right"/>
    </xf>
    <xf numFmtId="0" fontId="67" fillId="0" borderId="0" xfId="0" applyFont="1" applyFill="1" applyAlignment="1">
      <alignment horizontal="left" vertical="center"/>
    </xf>
    <xf numFmtId="3" fontId="16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43" fontId="28" fillId="2" borderId="6" xfId="1" applyFont="1" applyFill="1" applyBorder="1" applyAlignment="1">
      <alignment horizontal="right" wrapText="1"/>
    </xf>
    <xf numFmtId="43" fontId="28" fillId="2" borderId="6" xfId="1" applyFont="1" applyFill="1" applyBorder="1" applyAlignment="1">
      <alignment horizontal="center" wrapText="1"/>
    </xf>
    <xf numFmtId="43" fontId="28" fillId="0" borderId="6" xfId="1" applyFont="1" applyBorder="1" applyAlignment="1">
      <alignment wrapText="1"/>
    </xf>
    <xf numFmtId="3" fontId="24" fillId="0" borderId="5" xfId="3" applyNumberFormat="1" applyFont="1" applyFill="1" applyBorder="1" applyAlignment="1">
      <alignment wrapText="1"/>
    </xf>
    <xf numFmtId="3" fontId="24" fillId="0" borderId="6" xfId="3" applyNumberFormat="1" applyFont="1" applyFill="1" applyBorder="1" applyAlignment="1">
      <alignment wrapText="1"/>
    </xf>
    <xf numFmtId="49" fontId="28" fillId="0" borderId="8" xfId="3" applyNumberFormat="1" applyFont="1" applyFill="1" applyBorder="1" applyAlignment="1">
      <alignment horizontal="center"/>
    </xf>
    <xf numFmtId="43" fontId="28" fillId="3" borderId="2" xfId="1" applyFont="1" applyFill="1" applyBorder="1" applyAlignment="1">
      <alignment horizontal="center" wrapText="1"/>
    </xf>
    <xf numFmtId="3" fontId="3" fillId="0" borderId="5" xfId="1" applyNumberFormat="1" applyFont="1" applyFill="1" applyBorder="1" applyAlignment="1" applyProtection="1">
      <alignment shrinkToFit="1"/>
    </xf>
    <xf numFmtId="3" fontId="43" fillId="0" borderId="5" xfId="1" applyNumberFormat="1" applyFont="1" applyFill="1" applyBorder="1"/>
    <xf numFmtId="3" fontId="3" fillId="0" borderId="6" xfId="1" applyNumberFormat="1" applyFont="1" applyFill="1" applyBorder="1" applyAlignment="1" applyProtection="1">
      <alignment shrinkToFit="1"/>
    </xf>
    <xf numFmtId="3" fontId="3" fillId="0" borderId="49" xfId="1" applyNumberFormat="1" applyFont="1" applyFill="1" applyBorder="1" applyAlignment="1" applyProtection="1">
      <alignment shrinkToFit="1"/>
    </xf>
    <xf numFmtId="3" fontId="60" fillId="0" borderId="6" xfId="1" applyNumberFormat="1" applyFont="1" applyFill="1" applyBorder="1" applyAlignment="1" applyProtection="1">
      <alignment shrinkToFit="1"/>
    </xf>
    <xf numFmtId="3" fontId="3" fillId="0" borderId="31" xfId="5" applyNumberFormat="1" applyFont="1" applyFill="1" applyBorder="1" applyAlignment="1" applyProtection="1">
      <alignment shrinkToFit="1"/>
    </xf>
    <xf numFmtId="3" fontId="47" fillId="0" borderId="2" xfId="1" applyNumberFormat="1" applyFont="1" applyFill="1" applyBorder="1" applyAlignment="1" applyProtection="1">
      <alignment shrinkToFit="1"/>
    </xf>
    <xf numFmtId="0" fontId="25" fillId="0" borderId="0" xfId="0" applyFont="1" applyFill="1" applyBorder="1" applyAlignment="1"/>
    <xf numFmtId="0" fontId="33" fillId="0" borderId="0" xfId="0" applyFont="1" applyFill="1" applyBorder="1" applyAlignment="1">
      <alignment horizontal="center"/>
    </xf>
    <xf numFmtId="43" fontId="9" fillId="0" borderId="6" xfId="1" applyFont="1" applyFill="1" applyBorder="1" applyAlignment="1">
      <alignment horizontal="right"/>
    </xf>
    <xf numFmtId="3" fontId="44" fillId="0" borderId="8" xfId="0" applyNumberFormat="1" applyFont="1" applyFill="1" applyBorder="1" applyAlignment="1">
      <alignment horizontal="center"/>
    </xf>
    <xf numFmtId="3" fontId="44" fillId="0" borderId="6" xfId="0" applyNumberFormat="1" applyFont="1" applyFill="1" applyBorder="1" applyAlignment="1">
      <alignment horizontal="left"/>
    </xf>
    <xf numFmtId="3" fontId="45" fillId="0" borderId="6" xfId="1" applyNumberFormat="1" applyFont="1" applyFill="1" applyBorder="1" applyAlignment="1" applyProtection="1">
      <alignment shrinkToFit="1"/>
    </xf>
    <xf numFmtId="3" fontId="45" fillId="0" borderId="49" xfId="5" applyNumberFormat="1" applyFont="1" applyFill="1" applyBorder="1" applyAlignment="1" applyProtection="1">
      <alignment shrinkToFit="1"/>
    </xf>
    <xf numFmtId="3" fontId="45" fillId="0" borderId="48" xfId="5" applyNumberFormat="1" applyFont="1" applyFill="1" applyBorder="1" applyAlignment="1" applyProtection="1">
      <alignment shrinkToFit="1"/>
    </xf>
    <xf numFmtId="0" fontId="44" fillId="0" borderId="18" xfId="0" applyFont="1" applyFill="1" applyBorder="1" applyAlignment="1">
      <alignment horizontal="center"/>
    </xf>
    <xf numFmtId="0" fontId="44" fillId="0" borderId="19" xfId="0" applyFont="1" applyFill="1" applyBorder="1" applyAlignment="1">
      <alignment horizontal="left"/>
    </xf>
    <xf numFmtId="3" fontId="45" fillId="0" borderId="19" xfId="1" applyNumberFormat="1" applyFont="1" applyFill="1" applyBorder="1" applyAlignment="1" applyProtection="1"/>
    <xf numFmtId="3" fontId="45" fillId="0" borderId="34" xfId="5" applyNumberFormat="1" applyFont="1" applyFill="1" applyBorder="1" applyAlignment="1" applyProtection="1">
      <alignment shrinkToFit="1"/>
    </xf>
    <xf numFmtId="3" fontId="45" fillId="0" borderId="84" xfId="5" applyNumberFormat="1" applyFont="1" applyFill="1" applyBorder="1" applyAlignment="1" applyProtection="1">
      <alignment shrinkToFit="1"/>
    </xf>
    <xf numFmtId="43" fontId="45" fillId="0" borderId="19" xfId="1" applyFont="1" applyFill="1" applyBorder="1" applyAlignment="1" applyProtection="1"/>
    <xf numFmtId="43" fontId="47" fillId="0" borderId="2" xfId="1" applyFont="1" applyFill="1" applyBorder="1" applyAlignment="1" applyProtection="1">
      <alignment shrinkToFit="1"/>
    </xf>
    <xf numFmtId="43" fontId="45" fillId="0" borderId="6" xfId="1" applyFont="1" applyFill="1" applyBorder="1" applyAlignment="1" applyProtection="1">
      <alignment shrinkToFit="1"/>
    </xf>
    <xf numFmtId="0" fontId="17" fillId="0" borderId="0" xfId="0" applyFont="1" applyFill="1" applyBorder="1" applyAlignment="1">
      <alignment horizontal="center"/>
    </xf>
    <xf numFmtId="0" fontId="14" fillId="0" borderId="37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3" fontId="21" fillId="0" borderId="0" xfId="0" applyNumberFormat="1" applyFont="1" applyFill="1" applyAlignment="1">
      <alignment wrapText="1"/>
    </xf>
    <xf numFmtId="3" fontId="9" fillId="0" borderId="19" xfId="1" applyNumberFormat="1" applyFont="1" applyFill="1" applyBorder="1"/>
    <xf numFmtId="3" fontId="9" fillId="0" borderId="10" xfId="1" applyNumberFormat="1" applyFont="1" applyFill="1" applyBorder="1"/>
    <xf numFmtId="3" fontId="28" fillId="0" borderId="6" xfId="1" applyNumberFormat="1" applyFont="1" applyFill="1" applyBorder="1"/>
    <xf numFmtId="3" fontId="24" fillId="0" borderId="6" xfId="1" applyNumberFormat="1" applyFont="1" applyFill="1" applyBorder="1"/>
    <xf numFmtId="169" fontId="27" fillId="0" borderId="70" xfId="1" applyNumberFormat="1" applyFont="1" applyFill="1" applyBorder="1" applyAlignment="1">
      <alignment horizontal="center" vertical="center" wrapText="1"/>
    </xf>
    <xf numFmtId="14" fontId="27" fillId="0" borderId="70" xfId="0" applyNumberFormat="1" applyFont="1" applyFill="1" applyBorder="1" applyAlignment="1">
      <alignment horizontal="center" vertical="center" wrapText="1"/>
    </xf>
    <xf numFmtId="3" fontId="28" fillId="0" borderId="75" xfId="0" applyNumberFormat="1" applyFont="1" applyFill="1" applyBorder="1"/>
    <xf numFmtId="3" fontId="28" fillId="0" borderId="33" xfId="0" applyNumberFormat="1" applyFont="1" applyFill="1" applyBorder="1"/>
    <xf numFmtId="169" fontId="28" fillId="0" borderId="33" xfId="1" applyNumberFormat="1" applyFont="1" applyFill="1" applyBorder="1"/>
    <xf numFmtId="169" fontId="24" fillId="0" borderId="61" xfId="1" applyNumberFormat="1" applyFont="1" applyFill="1" applyBorder="1"/>
    <xf numFmtId="169" fontId="24" fillId="0" borderId="33" xfId="1" applyNumberFormat="1" applyFont="1" applyFill="1" applyBorder="1"/>
    <xf numFmtId="171" fontId="24" fillId="0" borderId="6" xfId="0" applyNumberFormat="1" applyFont="1" applyFill="1" applyBorder="1"/>
    <xf numFmtId="43" fontId="24" fillId="0" borderId="33" xfId="1" applyFont="1" applyFill="1" applyBorder="1" applyAlignment="1">
      <alignment horizontal="right"/>
    </xf>
    <xf numFmtId="43" fontId="28" fillId="0" borderId="33" xfId="1" applyFont="1" applyFill="1" applyBorder="1"/>
    <xf numFmtId="169" fontId="24" fillId="0" borderId="77" xfId="1" applyNumberFormat="1" applyFont="1" applyFill="1" applyBorder="1"/>
    <xf numFmtId="169" fontId="28" fillId="0" borderId="6" xfId="1" applyNumberFormat="1" applyFont="1" applyFill="1" applyBorder="1"/>
    <xf numFmtId="171" fontId="28" fillId="0" borderId="19" xfId="0" applyNumberFormat="1" applyFont="1" applyFill="1" applyBorder="1"/>
    <xf numFmtId="169" fontId="14" fillId="0" borderId="30" xfId="1" applyNumberFormat="1" applyFont="1" applyFill="1" applyBorder="1"/>
    <xf numFmtId="43" fontId="28" fillId="0" borderId="78" xfId="1" applyFont="1" applyFill="1" applyBorder="1"/>
    <xf numFmtId="169" fontId="14" fillId="0" borderId="19" xfId="1" applyNumberFormat="1" applyFont="1" applyFill="1" applyBorder="1"/>
    <xf numFmtId="169" fontId="28" fillId="0" borderId="77" xfId="1" applyNumberFormat="1" applyFont="1" applyFill="1" applyBorder="1"/>
    <xf numFmtId="171" fontId="28" fillId="0" borderId="44" xfId="0" applyNumberFormat="1" applyFont="1" applyFill="1" applyBorder="1"/>
    <xf numFmtId="171" fontId="28" fillId="0" borderId="39" xfId="0" applyNumberFormat="1" applyFont="1" applyFill="1" applyBorder="1"/>
    <xf numFmtId="3" fontId="28" fillId="0" borderId="81" xfId="1" applyNumberFormat="1" applyFont="1" applyFill="1" applyBorder="1"/>
    <xf numFmtId="3" fontId="16" fillId="0" borderId="6" xfId="0" applyNumberFormat="1" applyFont="1" applyFill="1" applyBorder="1"/>
    <xf numFmtId="3" fontId="9" fillId="0" borderId="2" xfId="1" applyNumberFormat="1" applyFont="1" applyFill="1" applyBorder="1" applyAlignment="1" applyProtection="1">
      <alignment horizontal="right"/>
      <protection locked="0"/>
    </xf>
    <xf numFmtId="3" fontId="9" fillId="0" borderId="19" xfId="1" applyNumberFormat="1" applyFont="1" applyFill="1" applyBorder="1" applyAlignment="1" applyProtection="1">
      <alignment horizontal="right"/>
      <protection locked="0"/>
    </xf>
    <xf numFmtId="3" fontId="9" fillId="0" borderId="17" xfId="0" applyNumberFormat="1" applyFont="1" applyFill="1" applyBorder="1" applyAlignment="1" applyProtection="1">
      <alignment horizontal="right"/>
      <protection locked="0"/>
    </xf>
    <xf numFmtId="3" fontId="28" fillId="0" borderId="6" xfId="3" applyNumberFormat="1" applyFont="1" applyFill="1" applyBorder="1" applyAlignment="1">
      <alignment wrapText="1"/>
    </xf>
    <xf numFmtId="43" fontId="28" fillId="0" borderId="17" xfId="1" applyFont="1" applyFill="1" applyBorder="1" applyAlignment="1">
      <alignment horizontal="center" wrapText="1"/>
    </xf>
    <xf numFmtId="49" fontId="28" fillId="0" borderId="9" xfId="3" applyNumberFormat="1" applyFont="1" applyFill="1" applyBorder="1" applyAlignment="1">
      <alignment horizontal="center"/>
    </xf>
    <xf numFmtId="3" fontId="24" fillId="0" borderId="10" xfId="3" applyNumberFormat="1" applyFont="1" applyFill="1" applyBorder="1" applyAlignment="1">
      <alignment wrapText="1"/>
    </xf>
    <xf numFmtId="3" fontId="24" fillId="0" borderId="2" xfId="3" applyNumberFormat="1" applyFont="1" applyFill="1" applyBorder="1"/>
    <xf numFmtId="3" fontId="10" fillId="0" borderId="33" xfId="0" applyNumberFormat="1" applyFont="1" applyFill="1" applyBorder="1"/>
    <xf numFmtId="3" fontId="14" fillId="0" borderId="33" xfId="0" applyNumberFormat="1" applyFont="1" applyFill="1" applyBorder="1"/>
    <xf numFmtId="3" fontId="14" fillId="0" borderId="133" xfId="0" applyNumberFormat="1" applyFont="1" applyFill="1" applyBorder="1"/>
    <xf numFmtId="3" fontId="14" fillId="0" borderId="23" xfId="0" applyNumberFormat="1" applyFont="1" applyFill="1" applyBorder="1" applyAlignment="1"/>
    <xf numFmtId="3" fontId="10" fillId="0" borderId="48" xfId="0" applyNumberFormat="1" applyFont="1" applyFill="1" applyBorder="1"/>
    <xf numFmtId="3" fontId="14" fillId="0" borderId="20" xfId="0" applyNumberFormat="1" applyFont="1" applyFill="1" applyBorder="1"/>
    <xf numFmtId="0" fontId="10" fillId="0" borderId="12" xfId="0" applyFont="1" applyFill="1" applyBorder="1" applyAlignment="1"/>
    <xf numFmtId="0" fontId="10" fillId="0" borderId="31" xfId="0" applyFont="1" applyFill="1" applyBorder="1" applyAlignment="1"/>
    <xf numFmtId="0" fontId="10" fillId="0" borderId="31" xfId="0" applyFont="1" applyFill="1" applyBorder="1" applyAlignment="1">
      <alignment wrapText="1"/>
    </xf>
    <xf numFmtId="0" fontId="14" fillId="0" borderId="31" xfId="0" applyFont="1" applyFill="1" applyBorder="1" applyAlignment="1">
      <alignment wrapText="1"/>
    </xf>
    <xf numFmtId="0" fontId="14" fillId="0" borderId="31" xfId="0" applyFont="1" applyFill="1" applyBorder="1" applyAlignment="1"/>
    <xf numFmtId="1" fontId="10" fillId="0" borderId="31" xfId="0" applyNumberFormat="1" applyFont="1" applyFill="1" applyBorder="1" applyAlignment="1"/>
    <xf numFmtId="1" fontId="14" fillId="0" borderId="44" xfId="0" applyNumberFormat="1" applyFont="1" applyFill="1" applyBorder="1" applyAlignment="1"/>
    <xf numFmtId="3" fontId="10" fillId="0" borderId="25" xfId="0" applyNumberFormat="1" applyFont="1" applyFill="1" applyBorder="1"/>
    <xf numFmtId="0" fontId="18" fillId="0" borderId="41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3" fontId="12" fillId="0" borderId="33" xfId="0" applyNumberFormat="1" applyFont="1" applyFill="1" applyBorder="1" applyAlignment="1" applyProtection="1">
      <alignment horizontal="right"/>
      <protection locked="0"/>
    </xf>
    <xf numFmtId="3" fontId="9" fillId="0" borderId="33" xfId="0" applyNumberFormat="1" applyFont="1" applyFill="1" applyBorder="1" applyAlignment="1" applyProtection="1">
      <alignment horizontal="right"/>
      <protection locked="0"/>
    </xf>
    <xf numFmtId="3" fontId="12" fillId="0" borderId="33" xfId="0" applyNumberFormat="1" applyFont="1" applyFill="1" applyBorder="1" applyAlignment="1" applyProtection="1">
      <alignment horizontal="right"/>
    </xf>
    <xf numFmtId="3" fontId="9" fillId="0" borderId="33" xfId="0" applyNumberFormat="1" applyFont="1" applyFill="1" applyBorder="1" applyAlignment="1" applyProtection="1">
      <alignment horizontal="right"/>
    </xf>
    <xf numFmtId="3" fontId="9" fillId="0" borderId="33" xfId="1" applyNumberFormat="1" applyFont="1" applyFill="1" applyBorder="1" applyAlignment="1" applyProtection="1">
      <alignment horizontal="right"/>
      <protection locked="0"/>
    </xf>
    <xf numFmtId="3" fontId="12" fillId="0" borderId="133" xfId="0" applyNumberFormat="1" applyFont="1" applyFill="1" applyBorder="1" applyAlignment="1" applyProtection="1">
      <alignment horizontal="right"/>
      <protection locked="0"/>
    </xf>
    <xf numFmtId="3" fontId="9" fillId="0" borderId="133" xfId="1" applyNumberFormat="1" applyFont="1" applyFill="1" applyBorder="1" applyAlignment="1" applyProtection="1">
      <alignment horizontal="right"/>
      <protection locked="0"/>
    </xf>
    <xf numFmtId="3" fontId="9" fillId="0" borderId="23" xfId="0" applyNumberFormat="1" applyFont="1" applyFill="1" applyBorder="1" applyAlignment="1" applyProtection="1">
      <alignment horizontal="right"/>
      <protection locked="0"/>
    </xf>
    <xf numFmtId="3" fontId="9" fillId="0" borderId="13" xfId="0" applyNumberFormat="1" applyFont="1" applyFill="1" applyBorder="1" applyAlignment="1">
      <alignment horizontal="center" vertical="center" wrapText="1"/>
    </xf>
    <xf numFmtId="3" fontId="9" fillId="0" borderId="17" xfId="0" applyNumberFormat="1" applyFont="1" applyFill="1" applyBorder="1" applyAlignment="1">
      <alignment horizontal="center" vertical="center" wrapText="1"/>
    </xf>
    <xf numFmtId="3" fontId="12" fillId="0" borderId="17" xfId="0" applyNumberFormat="1" applyFont="1" applyFill="1" applyBorder="1" applyAlignment="1" applyProtection="1">
      <alignment horizontal="right"/>
    </xf>
    <xf numFmtId="3" fontId="12" fillId="0" borderId="17" xfId="1" applyNumberFormat="1" applyFont="1" applyFill="1" applyBorder="1" applyAlignment="1" applyProtection="1">
      <alignment horizontal="right"/>
      <protection locked="0"/>
    </xf>
    <xf numFmtId="3" fontId="9" fillId="0" borderId="20" xfId="1" applyNumberFormat="1" applyFont="1" applyFill="1" applyBorder="1" applyAlignment="1" applyProtection="1">
      <alignment horizontal="right"/>
      <protection locked="0"/>
    </xf>
    <xf numFmtId="0" fontId="19" fillId="0" borderId="12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left"/>
    </xf>
    <xf numFmtId="0" fontId="12" fillId="0" borderId="31" xfId="0" applyFont="1" applyFill="1" applyBorder="1" applyAlignment="1" applyProtection="1"/>
    <xf numFmtId="0" fontId="5" fillId="0" borderId="31" xfId="0" applyFont="1" applyFill="1" applyBorder="1" applyAlignment="1" applyProtection="1"/>
    <xf numFmtId="0" fontId="9" fillId="0" borderId="31" xfId="0" applyFont="1" applyFill="1" applyBorder="1" applyAlignment="1" applyProtection="1"/>
    <xf numFmtId="0" fontId="21" fillId="0" borderId="31" xfId="0" applyFont="1" applyFill="1" applyBorder="1"/>
    <xf numFmtId="0" fontId="12" fillId="0" borderId="31" xfId="0" applyFont="1" applyFill="1" applyBorder="1" applyAlignment="1">
      <alignment horizontal="left"/>
    </xf>
    <xf numFmtId="0" fontId="19" fillId="0" borderId="31" xfId="0" applyFont="1" applyFill="1" applyBorder="1" applyAlignment="1" applyProtection="1"/>
    <xf numFmtId="0" fontId="23" fillId="0" borderId="31" xfId="0" applyFont="1" applyFill="1" applyBorder="1" applyAlignment="1" applyProtection="1"/>
    <xf numFmtId="0" fontId="12" fillId="0" borderId="44" xfId="0" applyFont="1" applyFill="1" applyBorder="1" applyAlignment="1" applyProtection="1"/>
    <xf numFmtId="0" fontId="19" fillId="0" borderId="44" xfId="0" applyFont="1" applyFill="1" applyBorder="1" applyAlignment="1" applyProtection="1"/>
    <xf numFmtId="3" fontId="9" fillId="0" borderId="25" xfId="0" applyNumberFormat="1" applyFont="1" applyFill="1" applyBorder="1" applyAlignment="1">
      <alignment horizontal="center" vertical="center" wrapText="1"/>
    </xf>
    <xf numFmtId="3" fontId="9" fillId="0" borderId="33" xfId="0" applyNumberFormat="1" applyFont="1" applyFill="1" applyBorder="1" applyAlignment="1">
      <alignment horizontal="center" vertical="center" wrapText="1"/>
    </xf>
    <xf numFmtId="3" fontId="12" fillId="0" borderId="33" xfId="1" applyNumberFormat="1" applyFont="1" applyFill="1" applyBorder="1" applyAlignment="1" applyProtection="1">
      <alignment horizontal="right"/>
    </xf>
    <xf numFmtId="3" fontId="12" fillId="0" borderId="33" xfId="0" applyNumberFormat="1" applyFont="1" applyFill="1" applyBorder="1" applyAlignment="1">
      <alignment horizontal="right"/>
    </xf>
    <xf numFmtId="3" fontId="12" fillId="0" borderId="33" xfId="10" applyNumberFormat="1" applyFont="1" applyFill="1" applyBorder="1" applyAlignment="1" applyProtection="1">
      <alignment horizontal="right"/>
      <protection locked="0"/>
    </xf>
    <xf numFmtId="3" fontId="9" fillId="0" borderId="32" xfId="0" applyNumberFormat="1" applyFont="1" applyFill="1" applyBorder="1" applyAlignment="1" applyProtection="1">
      <alignment horizontal="right"/>
    </xf>
    <xf numFmtId="3" fontId="9" fillId="0" borderId="32" xfId="1" applyNumberFormat="1" applyFont="1" applyFill="1" applyBorder="1" applyAlignment="1" applyProtection="1">
      <alignment horizontal="right"/>
      <protection locked="0"/>
    </xf>
    <xf numFmtId="3" fontId="12" fillId="0" borderId="33" xfId="1" applyNumberFormat="1" applyFont="1" applyFill="1" applyBorder="1" applyAlignment="1" applyProtection="1">
      <alignment horizontal="right"/>
      <protection locked="0"/>
    </xf>
    <xf numFmtId="3" fontId="12" fillId="0" borderId="133" xfId="0" applyNumberFormat="1" applyFont="1" applyFill="1" applyBorder="1" applyAlignment="1" applyProtection="1">
      <alignment horizontal="right"/>
    </xf>
    <xf numFmtId="3" fontId="9" fillId="0" borderId="136" xfId="1" applyNumberFormat="1" applyFont="1" applyFill="1" applyBorder="1" applyAlignment="1" applyProtection="1">
      <alignment horizontal="right"/>
      <protection locked="0"/>
    </xf>
    <xf numFmtId="3" fontId="9" fillId="0" borderId="22" xfId="0" applyNumberFormat="1" applyFont="1" applyFill="1" applyBorder="1" applyAlignment="1" applyProtection="1">
      <alignment horizontal="right"/>
      <protection locked="0"/>
    </xf>
    <xf numFmtId="43" fontId="37" fillId="0" borderId="6" xfId="1" applyFont="1" applyFill="1" applyBorder="1" applyProtection="1">
      <protection locked="0"/>
    </xf>
    <xf numFmtId="43" fontId="28" fillId="0" borderId="61" xfId="1" applyFont="1" applyFill="1" applyBorder="1"/>
    <xf numFmtId="43" fontId="28" fillId="0" borderId="77" xfId="1" applyFont="1" applyFill="1" applyBorder="1"/>
    <xf numFmtId="43" fontId="28" fillId="0" borderId="2" xfId="1" applyFont="1" applyFill="1" applyBorder="1"/>
    <xf numFmtId="43" fontId="28" fillId="0" borderId="19" xfId="1" applyFont="1" applyFill="1" applyBorder="1"/>
    <xf numFmtId="43" fontId="10" fillId="0" borderId="6" xfId="1" applyFont="1" applyFill="1" applyBorder="1" applyAlignment="1" applyProtection="1">
      <alignment horizontal="right"/>
    </xf>
    <xf numFmtId="0" fontId="31" fillId="0" borderId="0" xfId="0" applyFont="1" applyFill="1" applyAlignment="1">
      <alignment horizontal="left"/>
    </xf>
    <xf numFmtId="0" fontId="27" fillId="0" borderId="100" xfId="0" applyFont="1" applyFill="1" applyBorder="1" applyAlignment="1">
      <alignment horizontal="center"/>
    </xf>
    <xf numFmtId="0" fontId="27" fillId="0" borderId="101" xfId="0" applyFont="1" applyFill="1" applyBorder="1" applyAlignment="1">
      <alignment horizontal="center"/>
    </xf>
    <xf numFmtId="0" fontId="27" fillId="0" borderId="102" xfId="0" applyFont="1" applyFill="1" applyBorder="1" applyAlignment="1">
      <alignment horizontal="center"/>
    </xf>
    <xf numFmtId="0" fontId="27" fillId="0" borderId="103" xfId="0" applyFont="1" applyFill="1" applyBorder="1"/>
    <xf numFmtId="0" fontId="31" fillId="0" borderId="105" xfId="0" applyFont="1" applyFill="1" applyBorder="1"/>
    <xf numFmtId="0" fontId="31" fillId="0" borderId="106" xfId="0" applyFont="1" applyFill="1" applyBorder="1"/>
    <xf numFmtId="3" fontId="27" fillId="0" borderId="107" xfId="0" applyNumberFormat="1" applyFont="1" applyFill="1" applyBorder="1"/>
    <xf numFmtId="0" fontId="31" fillId="0" borderId="108" xfId="0" applyFont="1" applyFill="1" applyBorder="1"/>
    <xf numFmtId="3" fontId="31" fillId="0" borderId="109" xfId="0" applyNumberFormat="1" applyFont="1" applyFill="1" applyBorder="1"/>
    <xf numFmtId="3" fontId="31" fillId="0" borderId="110" xfId="0" applyNumberFormat="1" applyFont="1" applyFill="1" applyBorder="1"/>
    <xf numFmtId="0" fontId="31" fillId="0" borderId="137" xfId="0" applyFont="1" applyFill="1" applyBorder="1" applyProtection="1">
      <protection locked="0"/>
    </xf>
    <xf numFmtId="3" fontId="31" fillId="0" borderId="138" xfId="0" applyNumberFormat="1" applyFont="1" applyFill="1" applyBorder="1" applyProtection="1">
      <protection locked="0"/>
    </xf>
    <xf numFmtId="3" fontId="31" fillId="0" borderId="138" xfId="0" applyNumberFormat="1" applyFont="1" applyFill="1" applyBorder="1"/>
    <xf numFmtId="0" fontId="27" fillId="0" borderId="100" xfId="0" applyFont="1" applyFill="1" applyBorder="1"/>
    <xf numFmtId="3" fontId="27" fillId="0" borderId="101" xfId="0" applyNumberFormat="1" applyFont="1" applyFill="1" applyBorder="1"/>
    <xf numFmtId="3" fontId="27" fillId="0" borderId="102" xfId="0" applyNumberFormat="1" applyFont="1" applyFill="1" applyBorder="1"/>
    <xf numFmtId="0" fontId="31" fillId="0" borderId="112" xfId="0" applyFont="1" applyFill="1" applyBorder="1"/>
    <xf numFmtId="3" fontId="31" fillId="0" borderId="104" xfId="0" applyNumberFormat="1" applyFont="1" applyFill="1" applyBorder="1"/>
    <xf numFmtId="3" fontId="31" fillId="0" borderId="113" xfId="0" applyNumberFormat="1" applyFont="1" applyFill="1" applyBorder="1"/>
    <xf numFmtId="0" fontId="27" fillId="0" borderId="108" xfId="0" applyFont="1" applyFill="1" applyBorder="1"/>
    <xf numFmtId="3" fontId="31" fillId="0" borderId="114" xfId="0" applyNumberFormat="1" applyFont="1" applyFill="1" applyBorder="1"/>
    <xf numFmtId="3" fontId="27" fillId="0" borderId="114" xfId="0" applyNumberFormat="1" applyFont="1" applyFill="1" applyBorder="1"/>
    <xf numFmtId="0" fontId="31" fillId="0" borderId="111" xfId="0" applyFont="1" applyFill="1" applyBorder="1"/>
    <xf numFmtId="3" fontId="31" fillId="0" borderId="115" xfId="0" applyNumberFormat="1" applyFont="1" applyFill="1" applyBorder="1"/>
    <xf numFmtId="0" fontId="31" fillId="0" borderId="116" xfId="0" applyFont="1" applyFill="1" applyBorder="1"/>
    <xf numFmtId="3" fontId="31" fillId="0" borderId="117" xfId="0" applyNumberFormat="1" applyFont="1" applyFill="1" applyBorder="1"/>
    <xf numFmtId="3" fontId="27" fillId="0" borderId="118" xfId="0" applyNumberFormat="1" applyFont="1" applyFill="1" applyBorder="1"/>
    <xf numFmtId="0" fontId="27" fillId="0" borderId="119" xfId="0" applyFont="1" applyFill="1" applyBorder="1"/>
    <xf numFmtId="3" fontId="27" fillId="0" borderId="120" xfId="0" applyNumberFormat="1" applyFont="1" applyFill="1" applyBorder="1"/>
    <xf numFmtId="3" fontId="27" fillId="0" borderId="121" xfId="0" applyNumberFormat="1" applyFont="1" applyFill="1" applyBorder="1"/>
    <xf numFmtId="0" fontId="31" fillId="0" borderId="0" xfId="0" applyFont="1" applyFill="1" applyAlignment="1">
      <alignment wrapText="1"/>
    </xf>
    <xf numFmtId="0" fontId="31" fillId="0" borderId="139" xfId="0" applyFont="1" applyFill="1" applyBorder="1"/>
    <xf numFmtId="3" fontId="31" fillId="0" borderId="140" xfId="0" applyNumberFormat="1" applyFont="1" applyFill="1" applyBorder="1"/>
    <xf numFmtId="3" fontId="27" fillId="0" borderId="141" xfId="0" applyNumberFormat="1" applyFont="1" applyFill="1" applyBorder="1"/>
    <xf numFmtId="0" fontId="21" fillId="0" borderId="92" xfId="7" applyFont="1" applyFill="1" applyBorder="1" applyAlignment="1">
      <alignment wrapText="1"/>
    </xf>
    <xf numFmtId="3" fontId="8" fillId="0" borderId="3" xfId="2" applyNumberFormat="1" applyFont="1" applyFill="1" applyBorder="1" applyAlignment="1">
      <alignment horizontal="center" vertical="center" wrapText="1"/>
    </xf>
    <xf numFmtId="3" fontId="10" fillId="0" borderId="13" xfId="2" applyNumberFormat="1" applyFont="1" applyFill="1" applyBorder="1" applyAlignment="1">
      <alignment horizontal="right" wrapText="1"/>
    </xf>
    <xf numFmtId="3" fontId="10" fillId="0" borderId="17" xfId="2" applyNumberFormat="1" applyFont="1" applyFill="1" applyBorder="1" applyAlignment="1">
      <alignment horizontal="right" wrapText="1"/>
    </xf>
    <xf numFmtId="43" fontId="10" fillId="0" borderId="17" xfId="1" applyFont="1" applyFill="1" applyBorder="1" applyAlignment="1">
      <alignment horizontal="right" wrapText="1"/>
    </xf>
    <xf numFmtId="3" fontId="14" fillId="0" borderId="17" xfId="2" applyNumberFormat="1" applyFont="1" applyFill="1" applyBorder="1" applyAlignment="1">
      <alignment horizontal="right"/>
    </xf>
    <xf numFmtId="3" fontId="11" fillId="0" borderId="17" xfId="2" applyNumberFormat="1" applyFont="1" applyFill="1" applyBorder="1" applyAlignment="1">
      <alignment horizontal="right"/>
    </xf>
    <xf numFmtId="3" fontId="11" fillId="0" borderId="17" xfId="2" applyNumberFormat="1" applyFont="1" applyFill="1" applyBorder="1" applyAlignment="1" applyProtection="1">
      <alignment horizontal="right"/>
      <protection hidden="1"/>
    </xf>
    <xf numFmtId="3" fontId="10" fillId="0" borderId="17" xfId="2" applyNumberFormat="1" applyFont="1" applyFill="1" applyBorder="1" applyAlignment="1" applyProtection="1">
      <alignment horizontal="right"/>
      <protection hidden="1"/>
    </xf>
    <xf numFmtId="3" fontId="13" fillId="0" borderId="16" xfId="2" applyNumberFormat="1" applyFont="1" applyFill="1" applyBorder="1" applyAlignment="1">
      <alignment horizontal="right"/>
    </xf>
    <xf numFmtId="3" fontId="14" fillId="0" borderId="3" xfId="2" applyNumberFormat="1" applyFont="1" applyFill="1" applyBorder="1" applyAlignment="1">
      <alignment horizontal="right"/>
    </xf>
    <xf numFmtId="175" fontId="25" fillId="4" borderId="31" xfId="7" applyNumberFormat="1" applyFont="1" applyFill="1" applyBorder="1" applyAlignment="1">
      <alignment horizontal="right"/>
    </xf>
    <xf numFmtId="175" fontId="25" fillId="4" borderId="33" xfId="7" applyNumberFormat="1" applyFont="1" applyFill="1" applyBorder="1" applyAlignment="1">
      <alignment horizontal="right"/>
    </xf>
    <xf numFmtId="0" fontId="21" fillId="0" borderId="142" xfId="7" applyFont="1" applyFill="1" applyBorder="1" applyAlignment="1">
      <alignment vertical="center"/>
    </xf>
    <xf numFmtId="0" fontId="25" fillId="4" borderId="143" xfId="7" applyFont="1" applyFill="1" applyBorder="1" applyAlignment="1"/>
    <xf numFmtId="0" fontId="21" fillId="0" borderId="0" xfId="7" applyFont="1" applyBorder="1" applyAlignment="1">
      <alignment vertical="center"/>
    </xf>
    <xf numFmtId="0" fontId="21" fillId="0" borderId="142" xfId="7" applyFont="1" applyBorder="1" applyAlignment="1">
      <alignment vertical="center"/>
    </xf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134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135" xfId="0" applyFont="1" applyFill="1" applyBorder="1" applyAlignment="1">
      <alignment horizontal="center" vertical="center" wrapText="1"/>
    </xf>
    <xf numFmtId="0" fontId="9" fillId="0" borderId="132" xfId="0" applyFont="1" applyFill="1" applyBorder="1" applyAlignment="1">
      <alignment horizontal="center" vertical="center" wrapText="1"/>
    </xf>
    <xf numFmtId="3" fontId="6" fillId="0" borderId="23" xfId="0" applyNumberFormat="1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25" fillId="0" borderId="0" xfId="3" applyFont="1" applyBorder="1" applyAlignment="1">
      <alignment horizontal="center" vertical="center" wrapText="1"/>
    </xf>
    <xf numFmtId="0" fontId="26" fillId="0" borderId="37" xfId="3" applyFont="1" applyBorder="1" applyAlignment="1">
      <alignment horizontal="center" vertical="center" wrapText="1"/>
    </xf>
    <xf numFmtId="0" fontId="25" fillId="0" borderId="37" xfId="3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45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134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3" fontId="24" fillId="0" borderId="19" xfId="0" applyNumberFormat="1" applyFont="1" applyFill="1" applyBorder="1" applyAlignment="1">
      <alignment horizontal="right" vertical="center"/>
    </xf>
    <xf numFmtId="3" fontId="24" fillId="0" borderId="47" xfId="0" applyNumberFormat="1" applyFont="1" applyFill="1" applyBorder="1" applyAlignment="1">
      <alignment horizontal="right" vertical="center"/>
    </xf>
    <xf numFmtId="0" fontId="27" fillId="0" borderId="61" xfId="0" applyFont="1" applyFill="1" applyBorder="1" applyAlignment="1">
      <alignment horizontal="center" vertical="center"/>
    </xf>
    <xf numFmtId="0" fontId="27" fillId="0" borderId="70" xfId="0" applyFont="1" applyFill="1" applyBorder="1" applyAlignment="1">
      <alignment horizontal="center" vertical="center"/>
    </xf>
    <xf numFmtId="0" fontId="27" fillId="0" borderId="61" xfId="0" applyFont="1" applyFill="1" applyBorder="1" applyAlignment="1">
      <alignment horizontal="center" vertical="center" wrapText="1"/>
    </xf>
    <xf numFmtId="0" fontId="27" fillId="0" borderId="54" xfId="0" applyFont="1" applyFill="1" applyBorder="1" applyAlignment="1">
      <alignment horizontal="center" vertical="center" wrapText="1"/>
    </xf>
    <xf numFmtId="0" fontId="27" fillId="0" borderId="55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7" fillId="0" borderId="63" xfId="0" applyFont="1" applyFill="1" applyBorder="1" applyAlignment="1">
      <alignment horizontal="center" vertical="center" wrapText="1"/>
    </xf>
    <xf numFmtId="0" fontId="27" fillId="0" borderId="64" xfId="0" applyFont="1" applyFill="1" applyBorder="1" applyAlignment="1">
      <alignment horizontal="center" vertical="center" wrapText="1"/>
    </xf>
    <xf numFmtId="0" fontId="27" fillId="0" borderId="65" xfId="0" applyFont="1" applyFill="1" applyBorder="1" applyAlignment="1">
      <alignment horizontal="center" vertical="center" wrapText="1"/>
    </xf>
    <xf numFmtId="0" fontId="27" fillId="0" borderId="124" xfId="0" applyFont="1" applyFill="1" applyBorder="1" applyAlignment="1">
      <alignment horizontal="center" vertical="center" wrapText="1"/>
    </xf>
    <xf numFmtId="0" fontId="27" fillId="0" borderId="122" xfId="0" applyFont="1" applyFill="1" applyBorder="1" applyAlignment="1">
      <alignment horizontal="center" vertical="center" wrapText="1"/>
    </xf>
    <xf numFmtId="0" fontId="27" fillId="0" borderId="123" xfId="0" applyFont="1" applyFill="1" applyBorder="1" applyAlignment="1">
      <alignment horizontal="center" vertical="center" wrapText="1"/>
    </xf>
    <xf numFmtId="0" fontId="27" fillId="0" borderId="57" xfId="0" applyFont="1" applyFill="1" applyBorder="1" applyAlignment="1">
      <alignment horizontal="center" vertical="center" wrapText="1"/>
    </xf>
    <xf numFmtId="0" fontId="27" fillId="0" borderId="58" xfId="0" applyFont="1" applyFill="1" applyBorder="1" applyAlignment="1">
      <alignment horizontal="center" vertical="center" wrapText="1"/>
    </xf>
    <xf numFmtId="0" fontId="27" fillId="0" borderId="66" xfId="0" applyFont="1" applyFill="1" applyBorder="1" applyAlignment="1">
      <alignment horizontal="center" vertical="center" wrapText="1"/>
    </xf>
    <xf numFmtId="0" fontId="27" fillId="0" borderId="67" xfId="0" applyFont="1" applyFill="1" applyBorder="1" applyAlignment="1">
      <alignment horizontal="center" vertical="center" wrapText="1"/>
    </xf>
    <xf numFmtId="0" fontId="27" fillId="0" borderId="127" xfId="0" applyFont="1" applyFill="1" applyBorder="1" applyAlignment="1">
      <alignment horizontal="center" vertical="center" wrapText="1"/>
    </xf>
    <xf numFmtId="0" fontId="27" fillId="0" borderId="126" xfId="0" applyFont="1" applyFill="1" applyBorder="1" applyAlignment="1">
      <alignment horizontal="center" vertical="center" wrapText="1"/>
    </xf>
    <xf numFmtId="0" fontId="27" fillId="0" borderId="59" xfId="0" applyFont="1" applyFill="1" applyBorder="1" applyAlignment="1">
      <alignment horizontal="center" vertical="center" wrapText="1"/>
    </xf>
    <xf numFmtId="0" fontId="27" fillId="0" borderId="68" xfId="0" applyFont="1" applyFill="1" applyBorder="1" applyAlignment="1">
      <alignment horizontal="center" vertical="center" wrapText="1"/>
    </xf>
    <xf numFmtId="0" fontId="27" fillId="0" borderId="54" xfId="0" applyFont="1" applyFill="1" applyBorder="1" applyAlignment="1">
      <alignment horizontal="center"/>
    </xf>
    <xf numFmtId="0" fontId="27" fillId="0" borderId="55" xfId="0" applyFont="1" applyFill="1" applyBorder="1" applyAlignment="1">
      <alignment horizontal="center"/>
    </xf>
    <xf numFmtId="0" fontId="27" fillId="0" borderId="58" xfId="0" applyFont="1" applyFill="1" applyBorder="1" applyAlignment="1">
      <alignment horizontal="center"/>
    </xf>
    <xf numFmtId="3" fontId="24" fillId="0" borderId="19" xfId="1" applyNumberFormat="1" applyFont="1" applyFill="1" applyBorder="1" applyAlignment="1">
      <alignment horizontal="right" vertical="center"/>
    </xf>
    <xf numFmtId="3" fontId="24" fillId="0" borderId="47" xfId="1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27" fillId="0" borderId="51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/>
    </xf>
    <xf numFmtId="0" fontId="27" fillId="0" borderId="69" xfId="0" applyFont="1" applyFill="1" applyBorder="1" applyAlignment="1">
      <alignment horizontal="center" vertical="center"/>
    </xf>
    <xf numFmtId="0" fontId="27" fillId="0" borderId="52" xfId="0" applyFont="1" applyFill="1" applyBorder="1" applyAlignment="1">
      <alignment horizontal="center" vertical="center"/>
    </xf>
    <xf numFmtId="0" fontId="27" fillId="0" borderId="53" xfId="0" applyFont="1" applyFill="1" applyBorder="1" applyAlignment="1">
      <alignment horizontal="center" vertical="center"/>
    </xf>
    <xf numFmtId="0" fontId="27" fillId="0" borderId="62" xfId="0" applyFont="1" applyFill="1" applyBorder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3" fontId="27" fillId="0" borderId="12" xfId="0" applyNumberFormat="1" applyFont="1" applyFill="1" applyBorder="1" applyAlignment="1">
      <alignment horizontal="center" vertical="center" wrapText="1"/>
    </xf>
    <xf numFmtId="3" fontId="27" fillId="0" borderId="24" xfId="0" applyNumberFormat="1" applyFont="1" applyFill="1" applyBorder="1" applyAlignment="1">
      <alignment horizontal="center" vertical="center" wrapText="1"/>
    </xf>
    <xf numFmtId="3" fontId="27" fillId="0" borderId="25" xfId="0" applyNumberFormat="1" applyFont="1" applyFill="1" applyBorder="1" applyAlignment="1">
      <alignment horizontal="center" vertical="center" wrapText="1"/>
    </xf>
    <xf numFmtId="0" fontId="46" fillId="0" borderId="21" xfId="0" applyFont="1" applyFill="1" applyBorder="1" applyAlignment="1">
      <alignment horizontal="center"/>
    </xf>
    <xf numFmtId="0" fontId="46" fillId="0" borderId="2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3" fontId="27" fillId="0" borderId="4" xfId="0" applyNumberFormat="1" applyFont="1" applyFill="1" applyBorder="1" applyAlignment="1">
      <alignment horizontal="center" vertical="center" wrapText="1"/>
    </xf>
    <xf numFmtId="3" fontId="27" fillId="0" borderId="9" xfId="0" applyNumberFormat="1" applyFont="1" applyFill="1" applyBorder="1" applyAlignment="1">
      <alignment horizontal="center" vertical="center" wrapText="1"/>
    </xf>
    <xf numFmtId="3" fontId="27" fillId="0" borderId="5" xfId="0" applyNumberFormat="1" applyFont="1" applyFill="1" applyBorder="1" applyAlignment="1">
      <alignment horizontal="center" vertical="center" wrapText="1"/>
    </xf>
    <xf numFmtId="3" fontId="27" fillId="0" borderId="10" xfId="0" applyNumberFormat="1" applyFont="1" applyFill="1" applyBorder="1" applyAlignment="1">
      <alignment horizontal="center" vertical="center" wrapText="1"/>
    </xf>
    <xf numFmtId="3" fontId="27" fillId="0" borderId="131" xfId="0" applyNumberFormat="1" applyFont="1" applyFill="1" applyBorder="1" applyAlignment="1">
      <alignment horizontal="center" vertical="center" wrapText="1"/>
    </xf>
    <xf numFmtId="0" fontId="49" fillId="0" borderId="0" xfId="3" applyFont="1" applyFill="1" applyAlignment="1">
      <alignment horizontal="center"/>
    </xf>
    <xf numFmtId="0" fontId="50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/>
    </xf>
    <xf numFmtId="0" fontId="25" fillId="0" borderId="2" xfId="3" applyFont="1" applyFill="1" applyBorder="1" applyAlignment="1">
      <alignment horizontal="center"/>
    </xf>
    <xf numFmtId="0" fontId="28" fillId="0" borderId="0" xfId="3" applyFont="1" applyFill="1" applyAlignment="1">
      <alignment horizontal="center"/>
    </xf>
    <xf numFmtId="0" fontId="33" fillId="0" borderId="0" xfId="3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5" fillId="4" borderId="129" xfId="7" applyFont="1" applyFill="1" applyBorder="1" applyAlignment="1">
      <alignment horizontal="left"/>
    </xf>
    <xf numFmtId="0" fontId="25" fillId="4" borderId="130" xfId="7" applyFont="1" applyFill="1" applyBorder="1" applyAlignment="1">
      <alignment horizontal="left"/>
    </xf>
    <xf numFmtId="0" fontId="25" fillId="4" borderId="143" xfId="7" applyFont="1" applyFill="1" applyBorder="1" applyAlignment="1">
      <alignment horizontal="left"/>
    </xf>
    <xf numFmtId="0" fontId="25" fillId="0" borderId="0" xfId="7" applyFont="1" applyAlignment="1">
      <alignment horizontal="center"/>
    </xf>
    <xf numFmtId="0" fontId="21" fillId="0" borderId="89" xfId="7" applyFont="1" applyFill="1" applyBorder="1" applyAlignment="1">
      <alignment horizontal="center" vertical="center" wrapText="1"/>
    </xf>
    <xf numFmtId="0" fontId="21" fillId="0" borderId="90" xfId="7" applyFont="1" applyFill="1" applyBorder="1" applyAlignment="1">
      <alignment horizontal="center" vertical="center" wrapText="1"/>
    </xf>
    <xf numFmtId="0" fontId="21" fillId="0" borderId="91" xfId="7" applyFont="1" applyFill="1" applyBorder="1" applyAlignment="1">
      <alignment horizontal="center" vertical="center" wrapText="1"/>
    </xf>
    <xf numFmtId="0" fontId="21" fillId="0" borderId="86" xfId="7" applyFont="1" applyFill="1" applyBorder="1" applyAlignment="1">
      <alignment horizontal="center" vertical="center" wrapText="1"/>
    </xf>
    <xf numFmtId="0" fontId="21" fillId="0" borderId="6" xfId="7" applyFont="1" applyFill="1" applyBorder="1" applyAlignment="1">
      <alignment horizontal="center" vertical="center"/>
    </xf>
    <xf numFmtId="0" fontId="21" fillId="0" borderId="93" xfId="7" applyFont="1" applyFill="1" applyBorder="1" applyAlignment="1">
      <alignment horizontal="center" vertical="center" wrapText="1"/>
    </xf>
    <xf numFmtId="0" fontId="25" fillId="0" borderId="94" xfId="7" applyFont="1" applyFill="1" applyBorder="1" applyAlignment="1">
      <alignment horizontal="center"/>
    </xf>
    <xf numFmtId="0" fontId="25" fillId="0" borderId="32" xfId="7" applyFont="1" applyFill="1" applyBorder="1" applyAlignment="1">
      <alignment horizontal="center"/>
    </xf>
    <xf numFmtId="0" fontId="25" fillId="0" borderId="95" xfId="7" applyFont="1" applyFill="1" applyBorder="1" applyAlignment="1">
      <alignment horizontal="center"/>
    </xf>
    <xf numFmtId="0" fontId="21" fillId="0" borderId="88" xfId="7" applyFont="1" applyFill="1" applyBorder="1" applyAlignment="1">
      <alignment horizontal="center" vertical="center" wrapText="1"/>
    </xf>
    <xf numFmtId="0" fontId="21" fillId="0" borderId="92" xfId="7" applyFont="1" applyFill="1" applyBorder="1" applyAlignment="1">
      <alignment wrapText="1"/>
    </xf>
  </cellXfs>
  <cellStyles count="11">
    <cellStyle name="Ezres" xfId="1" builtinId="3"/>
    <cellStyle name="Ezres 2" xfId="5"/>
    <cellStyle name="Ezres 3" xfId="6"/>
    <cellStyle name="Ezres 4" xfId="10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  <cellStyle name="Százalék" xfId="9" builtinId="5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O61"/>
  <sheetViews>
    <sheetView zoomScale="75" zoomScaleNormal="75" workbookViewId="0">
      <pane ySplit="6" topLeftCell="A22" activePane="bottomLeft" state="frozen"/>
      <selection pane="bottomLeft" activeCell="R25" sqref="R25"/>
    </sheetView>
  </sheetViews>
  <sheetFormatPr defaultColWidth="9.140625" defaultRowHeight="12.75" x14ac:dyDescent="0.2"/>
  <cols>
    <col min="1" max="1" width="4.42578125" style="5" customWidth="1"/>
    <col min="2" max="2" width="55.140625" style="5" customWidth="1"/>
    <col min="3" max="3" width="15.7109375" style="5" customWidth="1"/>
    <col min="4" max="4" width="15.7109375" style="5" bestFit="1" customWidth="1"/>
    <col min="5" max="5" width="17.28515625" style="5" bestFit="1" customWidth="1"/>
    <col min="6" max="6" width="17.85546875" style="5" customWidth="1"/>
    <col min="7" max="7" width="4.42578125" style="5" customWidth="1"/>
    <col min="8" max="8" width="56" style="5" bestFit="1" customWidth="1"/>
    <col min="9" max="12" width="17.85546875" style="5" customWidth="1"/>
    <col min="13" max="13" width="14.42578125" style="5" customWidth="1"/>
    <col min="14" max="14" width="14" style="5" customWidth="1"/>
    <col min="15" max="15" width="13.42578125" style="5" customWidth="1"/>
    <col min="16" max="256" width="9.140625" style="5"/>
    <col min="257" max="257" width="4.42578125" style="5" customWidth="1"/>
    <col min="258" max="258" width="55.140625" style="5" customWidth="1"/>
    <col min="259" max="262" width="17.85546875" style="5" customWidth="1"/>
    <col min="263" max="263" width="4.42578125" style="5" customWidth="1"/>
    <col min="264" max="264" width="56" style="5" bestFit="1" customWidth="1"/>
    <col min="265" max="268" width="17.85546875" style="5" customWidth="1"/>
    <col min="269" max="269" width="9.140625" style="5"/>
    <col min="270" max="270" width="20.140625" style="5" customWidth="1"/>
    <col min="271" max="271" width="16" style="5" customWidth="1"/>
    <col min="272" max="512" width="9.140625" style="5"/>
    <col min="513" max="513" width="4.42578125" style="5" customWidth="1"/>
    <col min="514" max="514" width="55.140625" style="5" customWidth="1"/>
    <col min="515" max="518" width="17.85546875" style="5" customWidth="1"/>
    <col min="519" max="519" width="4.42578125" style="5" customWidth="1"/>
    <col min="520" max="520" width="56" style="5" bestFit="1" customWidth="1"/>
    <col min="521" max="524" width="17.85546875" style="5" customWidth="1"/>
    <col min="525" max="525" width="9.140625" style="5"/>
    <col min="526" max="526" width="20.140625" style="5" customWidth="1"/>
    <col min="527" max="527" width="16" style="5" customWidth="1"/>
    <col min="528" max="768" width="9.140625" style="5"/>
    <col min="769" max="769" width="4.42578125" style="5" customWidth="1"/>
    <col min="770" max="770" width="55.140625" style="5" customWidth="1"/>
    <col min="771" max="774" width="17.85546875" style="5" customWidth="1"/>
    <col min="775" max="775" width="4.42578125" style="5" customWidth="1"/>
    <col min="776" max="776" width="56" style="5" bestFit="1" customWidth="1"/>
    <col min="777" max="780" width="17.85546875" style="5" customWidth="1"/>
    <col min="781" max="781" width="9.140625" style="5"/>
    <col min="782" max="782" width="20.140625" style="5" customWidth="1"/>
    <col min="783" max="783" width="16" style="5" customWidth="1"/>
    <col min="784" max="1024" width="9.140625" style="5"/>
    <col min="1025" max="1025" width="4.42578125" style="5" customWidth="1"/>
    <col min="1026" max="1026" width="55.140625" style="5" customWidth="1"/>
    <col min="1027" max="1030" width="17.85546875" style="5" customWidth="1"/>
    <col min="1031" max="1031" width="4.42578125" style="5" customWidth="1"/>
    <col min="1032" max="1032" width="56" style="5" bestFit="1" customWidth="1"/>
    <col min="1033" max="1036" width="17.85546875" style="5" customWidth="1"/>
    <col min="1037" max="1037" width="9.140625" style="5"/>
    <col min="1038" max="1038" width="20.140625" style="5" customWidth="1"/>
    <col min="1039" max="1039" width="16" style="5" customWidth="1"/>
    <col min="1040" max="1280" width="9.140625" style="5"/>
    <col min="1281" max="1281" width="4.42578125" style="5" customWidth="1"/>
    <col min="1282" max="1282" width="55.140625" style="5" customWidth="1"/>
    <col min="1283" max="1286" width="17.85546875" style="5" customWidth="1"/>
    <col min="1287" max="1287" width="4.42578125" style="5" customWidth="1"/>
    <col min="1288" max="1288" width="56" style="5" bestFit="1" customWidth="1"/>
    <col min="1289" max="1292" width="17.85546875" style="5" customWidth="1"/>
    <col min="1293" max="1293" width="9.140625" style="5"/>
    <col min="1294" max="1294" width="20.140625" style="5" customWidth="1"/>
    <col min="1295" max="1295" width="16" style="5" customWidth="1"/>
    <col min="1296" max="1536" width="9.140625" style="5"/>
    <col min="1537" max="1537" width="4.42578125" style="5" customWidth="1"/>
    <col min="1538" max="1538" width="55.140625" style="5" customWidth="1"/>
    <col min="1539" max="1542" width="17.85546875" style="5" customWidth="1"/>
    <col min="1543" max="1543" width="4.42578125" style="5" customWidth="1"/>
    <col min="1544" max="1544" width="56" style="5" bestFit="1" customWidth="1"/>
    <col min="1545" max="1548" width="17.85546875" style="5" customWidth="1"/>
    <col min="1549" max="1549" width="9.140625" style="5"/>
    <col min="1550" max="1550" width="20.140625" style="5" customWidth="1"/>
    <col min="1551" max="1551" width="16" style="5" customWidth="1"/>
    <col min="1552" max="1792" width="9.140625" style="5"/>
    <col min="1793" max="1793" width="4.42578125" style="5" customWidth="1"/>
    <col min="1794" max="1794" width="55.140625" style="5" customWidth="1"/>
    <col min="1795" max="1798" width="17.85546875" style="5" customWidth="1"/>
    <col min="1799" max="1799" width="4.42578125" style="5" customWidth="1"/>
    <col min="1800" max="1800" width="56" style="5" bestFit="1" customWidth="1"/>
    <col min="1801" max="1804" width="17.85546875" style="5" customWidth="1"/>
    <col min="1805" max="1805" width="9.140625" style="5"/>
    <col min="1806" max="1806" width="20.140625" style="5" customWidth="1"/>
    <col min="1807" max="1807" width="16" style="5" customWidth="1"/>
    <col min="1808" max="2048" width="9.140625" style="5"/>
    <col min="2049" max="2049" width="4.42578125" style="5" customWidth="1"/>
    <col min="2050" max="2050" width="55.140625" style="5" customWidth="1"/>
    <col min="2051" max="2054" width="17.85546875" style="5" customWidth="1"/>
    <col min="2055" max="2055" width="4.42578125" style="5" customWidth="1"/>
    <col min="2056" max="2056" width="56" style="5" bestFit="1" customWidth="1"/>
    <col min="2057" max="2060" width="17.85546875" style="5" customWidth="1"/>
    <col min="2061" max="2061" width="9.140625" style="5"/>
    <col min="2062" max="2062" width="20.140625" style="5" customWidth="1"/>
    <col min="2063" max="2063" width="16" style="5" customWidth="1"/>
    <col min="2064" max="2304" width="9.140625" style="5"/>
    <col min="2305" max="2305" width="4.42578125" style="5" customWidth="1"/>
    <col min="2306" max="2306" width="55.140625" style="5" customWidth="1"/>
    <col min="2307" max="2310" width="17.85546875" style="5" customWidth="1"/>
    <col min="2311" max="2311" width="4.42578125" style="5" customWidth="1"/>
    <col min="2312" max="2312" width="56" style="5" bestFit="1" customWidth="1"/>
    <col min="2313" max="2316" width="17.85546875" style="5" customWidth="1"/>
    <col min="2317" max="2317" width="9.140625" style="5"/>
    <col min="2318" max="2318" width="20.140625" style="5" customWidth="1"/>
    <col min="2319" max="2319" width="16" style="5" customWidth="1"/>
    <col min="2320" max="2560" width="9.140625" style="5"/>
    <col min="2561" max="2561" width="4.42578125" style="5" customWidth="1"/>
    <col min="2562" max="2562" width="55.140625" style="5" customWidth="1"/>
    <col min="2563" max="2566" width="17.85546875" style="5" customWidth="1"/>
    <col min="2567" max="2567" width="4.42578125" style="5" customWidth="1"/>
    <col min="2568" max="2568" width="56" style="5" bestFit="1" customWidth="1"/>
    <col min="2569" max="2572" width="17.85546875" style="5" customWidth="1"/>
    <col min="2573" max="2573" width="9.140625" style="5"/>
    <col min="2574" max="2574" width="20.140625" style="5" customWidth="1"/>
    <col min="2575" max="2575" width="16" style="5" customWidth="1"/>
    <col min="2576" max="2816" width="9.140625" style="5"/>
    <col min="2817" max="2817" width="4.42578125" style="5" customWidth="1"/>
    <col min="2818" max="2818" width="55.140625" style="5" customWidth="1"/>
    <col min="2819" max="2822" width="17.85546875" style="5" customWidth="1"/>
    <col min="2823" max="2823" width="4.42578125" style="5" customWidth="1"/>
    <col min="2824" max="2824" width="56" style="5" bestFit="1" customWidth="1"/>
    <col min="2825" max="2828" width="17.85546875" style="5" customWidth="1"/>
    <col min="2829" max="2829" width="9.140625" style="5"/>
    <col min="2830" max="2830" width="20.140625" style="5" customWidth="1"/>
    <col min="2831" max="2831" width="16" style="5" customWidth="1"/>
    <col min="2832" max="3072" width="9.140625" style="5"/>
    <col min="3073" max="3073" width="4.42578125" style="5" customWidth="1"/>
    <col min="3074" max="3074" width="55.140625" style="5" customWidth="1"/>
    <col min="3075" max="3078" width="17.85546875" style="5" customWidth="1"/>
    <col min="3079" max="3079" width="4.42578125" style="5" customWidth="1"/>
    <col min="3080" max="3080" width="56" style="5" bestFit="1" customWidth="1"/>
    <col min="3081" max="3084" width="17.85546875" style="5" customWidth="1"/>
    <col min="3085" max="3085" width="9.140625" style="5"/>
    <col min="3086" max="3086" width="20.140625" style="5" customWidth="1"/>
    <col min="3087" max="3087" width="16" style="5" customWidth="1"/>
    <col min="3088" max="3328" width="9.140625" style="5"/>
    <col min="3329" max="3329" width="4.42578125" style="5" customWidth="1"/>
    <col min="3330" max="3330" width="55.140625" style="5" customWidth="1"/>
    <col min="3331" max="3334" width="17.85546875" style="5" customWidth="1"/>
    <col min="3335" max="3335" width="4.42578125" style="5" customWidth="1"/>
    <col min="3336" max="3336" width="56" style="5" bestFit="1" customWidth="1"/>
    <col min="3337" max="3340" width="17.85546875" style="5" customWidth="1"/>
    <col min="3341" max="3341" width="9.140625" style="5"/>
    <col min="3342" max="3342" width="20.140625" style="5" customWidth="1"/>
    <col min="3343" max="3343" width="16" style="5" customWidth="1"/>
    <col min="3344" max="3584" width="9.140625" style="5"/>
    <col min="3585" max="3585" width="4.42578125" style="5" customWidth="1"/>
    <col min="3586" max="3586" width="55.140625" style="5" customWidth="1"/>
    <col min="3587" max="3590" width="17.85546875" style="5" customWidth="1"/>
    <col min="3591" max="3591" width="4.42578125" style="5" customWidth="1"/>
    <col min="3592" max="3592" width="56" style="5" bestFit="1" customWidth="1"/>
    <col min="3593" max="3596" width="17.85546875" style="5" customWidth="1"/>
    <col min="3597" max="3597" width="9.140625" style="5"/>
    <col min="3598" max="3598" width="20.140625" style="5" customWidth="1"/>
    <col min="3599" max="3599" width="16" style="5" customWidth="1"/>
    <col min="3600" max="3840" width="9.140625" style="5"/>
    <col min="3841" max="3841" width="4.42578125" style="5" customWidth="1"/>
    <col min="3842" max="3842" width="55.140625" style="5" customWidth="1"/>
    <col min="3843" max="3846" width="17.85546875" style="5" customWidth="1"/>
    <col min="3847" max="3847" width="4.42578125" style="5" customWidth="1"/>
    <col min="3848" max="3848" width="56" style="5" bestFit="1" customWidth="1"/>
    <col min="3849" max="3852" width="17.85546875" style="5" customWidth="1"/>
    <col min="3853" max="3853" width="9.140625" style="5"/>
    <col min="3854" max="3854" width="20.140625" style="5" customWidth="1"/>
    <col min="3855" max="3855" width="16" style="5" customWidth="1"/>
    <col min="3856" max="4096" width="9.140625" style="5"/>
    <col min="4097" max="4097" width="4.42578125" style="5" customWidth="1"/>
    <col min="4098" max="4098" width="55.140625" style="5" customWidth="1"/>
    <col min="4099" max="4102" width="17.85546875" style="5" customWidth="1"/>
    <col min="4103" max="4103" width="4.42578125" style="5" customWidth="1"/>
    <col min="4104" max="4104" width="56" style="5" bestFit="1" customWidth="1"/>
    <col min="4105" max="4108" width="17.85546875" style="5" customWidth="1"/>
    <col min="4109" max="4109" width="9.140625" style="5"/>
    <col min="4110" max="4110" width="20.140625" style="5" customWidth="1"/>
    <col min="4111" max="4111" width="16" style="5" customWidth="1"/>
    <col min="4112" max="4352" width="9.140625" style="5"/>
    <col min="4353" max="4353" width="4.42578125" style="5" customWidth="1"/>
    <col min="4354" max="4354" width="55.140625" style="5" customWidth="1"/>
    <col min="4355" max="4358" width="17.85546875" style="5" customWidth="1"/>
    <col min="4359" max="4359" width="4.42578125" style="5" customWidth="1"/>
    <col min="4360" max="4360" width="56" style="5" bestFit="1" customWidth="1"/>
    <col min="4361" max="4364" width="17.85546875" style="5" customWidth="1"/>
    <col min="4365" max="4365" width="9.140625" style="5"/>
    <col min="4366" max="4366" width="20.140625" style="5" customWidth="1"/>
    <col min="4367" max="4367" width="16" style="5" customWidth="1"/>
    <col min="4368" max="4608" width="9.140625" style="5"/>
    <col min="4609" max="4609" width="4.42578125" style="5" customWidth="1"/>
    <col min="4610" max="4610" width="55.140625" style="5" customWidth="1"/>
    <col min="4611" max="4614" width="17.85546875" style="5" customWidth="1"/>
    <col min="4615" max="4615" width="4.42578125" style="5" customWidth="1"/>
    <col min="4616" max="4616" width="56" style="5" bestFit="1" customWidth="1"/>
    <col min="4617" max="4620" width="17.85546875" style="5" customWidth="1"/>
    <col min="4621" max="4621" width="9.140625" style="5"/>
    <col min="4622" max="4622" width="20.140625" style="5" customWidth="1"/>
    <col min="4623" max="4623" width="16" style="5" customWidth="1"/>
    <col min="4624" max="4864" width="9.140625" style="5"/>
    <col min="4865" max="4865" width="4.42578125" style="5" customWidth="1"/>
    <col min="4866" max="4866" width="55.140625" style="5" customWidth="1"/>
    <col min="4867" max="4870" width="17.85546875" style="5" customWidth="1"/>
    <col min="4871" max="4871" width="4.42578125" style="5" customWidth="1"/>
    <col min="4872" max="4872" width="56" style="5" bestFit="1" customWidth="1"/>
    <col min="4873" max="4876" width="17.85546875" style="5" customWidth="1"/>
    <col min="4877" max="4877" width="9.140625" style="5"/>
    <col min="4878" max="4878" width="20.140625" style="5" customWidth="1"/>
    <col min="4879" max="4879" width="16" style="5" customWidth="1"/>
    <col min="4880" max="5120" width="9.140625" style="5"/>
    <col min="5121" max="5121" width="4.42578125" style="5" customWidth="1"/>
    <col min="5122" max="5122" width="55.140625" style="5" customWidth="1"/>
    <col min="5123" max="5126" width="17.85546875" style="5" customWidth="1"/>
    <col min="5127" max="5127" width="4.42578125" style="5" customWidth="1"/>
    <col min="5128" max="5128" width="56" style="5" bestFit="1" customWidth="1"/>
    <col min="5129" max="5132" width="17.85546875" style="5" customWidth="1"/>
    <col min="5133" max="5133" width="9.140625" style="5"/>
    <col min="5134" max="5134" width="20.140625" style="5" customWidth="1"/>
    <col min="5135" max="5135" width="16" style="5" customWidth="1"/>
    <col min="5136" max="5376" width="9.140625" style="5"/>
    <col min="5377" max="5377" width="4.42578125" style="5" customWidth="1"/>
    <col min="5378" max="5378" width="55.140625" style="5" customWidth="1"/>
    <col min="5379" max="5382" width="17.85546875" style="5" customWidth="1"/>
    <col min="5383" max="5383" width="4.42578125" style="5" customWidth="1"/>
    <col min="5384" max="5384" width="56" style="5" bestFit="1" customWidth="1"/>
    <col min="5385" max="5388" width="17.85546875" style="5" customWidth="1"/>
    <col min="5389" max="5389" width="9.140625" style="5"/>
    <col min="5390" max="5390" width="20.140625" style="5" customWidth="1"/>
    <col min="5391" max="5391" width="16" style="5" customWidth="1"/>
    <col min="5392" max="5632" width="9.140625" style="5"/>
    <col min="5633" max="5633" width="4.42578125" style="5" customWidth="1"/>
    <col min="5634" max="5634" width="55.140625" style="5" customWidth="1"/>
    <col min="5635" max="5638" width="17.85546875" style="5" customWidth="1"/>
    <col min="5639" max="5639" width="4.42578125" style="5" customWidth="1"/>
    <col min="5640" max="5640" width="56" style="5" bestFit="1" customWidth="1"/>
    <col min="5641" max="5644" width="17.85546875" style="5" customWidth="1"/>
    <col min="5645" max="5645" width="9.140625" style="5"/>
    <col min="5646" max="5646" width="20.140625" style="5" customWidth="1"/>
    <col min="5647" max="5647" width="16" style="5" customWidth="1"/>
    <col min="5648" max="5888" width="9.140625" style="5"/>
    <col min="5889" max="5889" width="4.42578125" style="5" customWidth="1"/>
    <col min="5890" max="5890" width="55.140625" style="5" customWidth="1"/>
    <col min="5891" max="5894" width="17.85546875" style="5" customWidth="1"/>
    <col min="5895" max="5895" width="4.42578125" style="5" customWidth="1"/>
    <col min="5896" max="5896" width="56" style="5" bestFit="1" customWidth="1"/>
    <col min="5897" max="5900" width="17.85546875" style="5" customWidth="1"/>
    <col min="5901" max="5901" width="9.140625" style="5"/>
    <col min="5902" max="5902" width="20.140625" style="5" customWidth="1"/>
    <col min="5903" max="5903" width="16" style="5" customWidth="1"/>
    <col min="5904" max="6144" width="9.140625" style="5"/>
    <col min="6145" max="6145" width="4.42578125" style="5" customWidth="1"/>
    <col min="6146" max="6146" width="55.140625" style="5" customWidth="1"/>
    <col min="6147" max="6150" width="17.85546875" style="5" customWidth="1"/>
    <col min="6151" max="6151" width="4.42578125" style="5" customWidth="1"/>
    <col min="6152" max="6152" width="56" style="5" bestFit="1" customWidth="1"/>
    <col min="6153" max="6156" width="17.85546875" style="5" customWidth="1"/>
    <col min="6157" max="6157" width="9.140625" style="5"/>
    <col min="6158" max="6158" width="20.140625" style="5" customWidth="1"/>
    <col min="6159" max="6159" width="16" style="5" customWidth="1"/>
    <col min="6160" max="6400" width="9.140625" style="5"/>
    <col min="6401" max="6401" width="4.42578125" style="5" customWidth="1"/>
    <col min="6402" max="6402" width="55.140625" style="5" customWidth="1"/>
    <col min="6403" max="6406" width="17.85546875" style="5" customWidth="1"/>
    <col min="6407" max="6407" width="4.42578125" style="5" customWidth="1"/>
    <col min="6408" max="6408" width="56" style="5" bestFit="1" customWidth="1"/>
    <col min="6409" max="6412" width="17.85546875" style="5" customWidth="1"/>
    <col min="6413" max="6413" width="9.140625" style="5"/>
    <col min="6414" max="6414" width="20.140625" style="5" customWidth="1"/>
    <col min="6415" max="6415" width="16" style="5" customWidth="1"/>
    <col min="6416" max="6656" width="9.140625" style="5"/>
    <col min="6657" max="6657" width="4.42578125" style="5" customWidth="1"/>
    <col min="6658" max="6658" width="55.140625" style="5" customWidth="1"/>
    <col min="6659" max="6662" width="17.85546875" style="5" customWidth="1"/>
    <col min="6663" max="6663" width="4.42578125" style="5" customWidth="1"/>
    <col min="6664" max="6664" width="56" style="5" bestFit="1" customWidth="1"/>
    <col min="6665" max="6668" width="17.85546875" style="5" customWidth="1"/>
    <col min="6669" max="6669" width="9.140625" style="5"/>
    <col min="6670" max="6670" width="20.140625" style="5" customWidth="1"/>
    <col min="6671" max="6671" width="16" style="5" customWidth="1"/>
    <col min="6672" max="6912" width="9.140625" style="5"/>
    <col min="6913" max="6913" width="4.42578125" style="5" customWidth="1"/>
    <col min="6914" max="6914" width="55.140625" style="5" customWidth="1"/>
    <col min="6915" max="6918" width="17.85546875" style="5" customWidth="1"/>
    <col min="6919" max="6919" width="4.42578125" style="5" customWidth="1"/>
    <col min="6920" max="6920" width="56" style="5" bestFit="1" customWidth="1"/>
    <col min="6921" max="6924" width="17.85546875" style="5" customWidth="1"/>
    <col min="6925" max="6925" width="9.140625" style="5"/>
    <col min="6926" max="6926" width="20.140625" style="5" customWidth="1"/>
    <col min="6927" max="6927" width="16" style="5" customWidth="1"/>
    <col min="6928" max="7168" width="9.140625" style="5"/>
    <col min="7169" max="7169" width="4.42578125" style="5" customWidth="1"/>
    <col min="7170" max="7170" width="55.140625" style="5" customWidth="1"/>
    <col min="7171" max="7174" width="17.85546875" style="5" customWidth="1"/>
    <col min="7175" max="7175" width="4.42578125" style="5" customWidth="1"/>
    <col min="7176" max="7176" width="56" style="5" bestFit="1" customWidth="1"/>
    <col min="7177" max="7180" width="17.85546875" style="5" customWidth="1"/>
    <col min="7181" max="7181" width="9.140625" style="5"/>
    <col min="7182" max="7182" width="20.140625" style="5" customWidth="1"/>
    <col min="7183" max="7183" width="16" style="5" customWidth="1"/>
    <col min="7184" max="7424" width="9.140625" style="5"/>
    <col min="7425" max="7425" width="4.42578125" style="5" customWidth="1"/>
    <col min="7426" max="7426" width="55.140625" style="5" customWidth="1"/>
    <col min="7427" max="7430" width="17.85546875" style="5" customWidth="1"/>
    <col min="7431" max="7431" width="4.42578125" style="5" customWidth="1"/>
    <col min="7432" max="7432" width="56" style="5" bestFit="1" customWidth="1"/>
    <col min="7433" max="7436" width="17.85546875" style="5" customWidth="1"/>
    <col min="7437" max="7437" width="9.140625" style="5"/>
    <col min="7438" max="7438" width="20.140625" style="5" customWidth="1"/>
    <col min="7439" max="7439" width="16" style="5" customWidth="1"/>
    <col min="7440" max="7680" width="9.140625" style="5"/>
    <col min="7681" max="7681" width="4.42578125" style="5" customWidth="1"/>
    <col min="7682" max="7682" width="55.140625" style="5" customWidth="1"/>
    <col min="7683" max="7686" width="17.85546875" style="5" customWidth="1"/>
    <col min="7687" max="7687" width="4.42578125" style="5" customWidth="1"/>
    <col min="7688" max="7688" width="56" style="5" bestFit="1" customWidth="1"/>
    <col min="7689" max="7692" width="17.85546875" style="5" customWidth="1"/>
    <col min="7693" max="7693" width="9.140625" style="5"/>
    <col min="7694" max="7694" width="20.140625" style="5" customWidth="1"/>
    <col min="7695" max="7695" width="16" style="5" customWidth="1"/>
    <col min="7696" max="7936" width="9.140625" style="5"/>
    <col min="7937" max="7937" width="4.42578125" style="5" customWidth="1"/>
    <col min="7938" max="7938" width="55.140625" style="5" customWidth="1"/>
    <col min="7939" max="7942" width="17.85546875" style="5" customWidth="1"/>
    <col min="7943" max="7943" width="4.42578125" style="5" customWidth="1"/>
    <col min="7944" max="7944" width="56" style="5" bestFit="1" customWidth="1"/>
    <col min="7945" max="7948" width="17.85546875" style="5" customWidth="1"/>
    <col min="7949" max="7949" width="9.140625" style="5"/>
    <col min="7950" max="7950" width="20.140625" style="5" customWidth="1"/>
    <col min="7951" max="7951" width="16" style="5" customWidth="1"/>
    <col min="7952" max="8192" width="9.140625" style="5"/>
    <col min="8193" max="8193" width="4.42578125" style="5" customWidth="1"/>
    <col min="8194" max="8194" width="55.140625" style="5" customWidth="1"/>
    <col min="8195" max="8198" width="17.85546875" style="5" customWidth="1"/>
    <col min="8199" max="8199" width="4.42578125" style="5" customWidth="1"/>
    <col min="8200" max="8200" width="56" style="5" bestFit="1" customWidth="1"/>
    <col min="8201" max="8204" width="17.85546875" style="5" customWidth="1"/>
    <col min="8205" max="8205" width="9.140625" style="5"/>
    <col min="8206" max="8206" width="20.140625" style="5" customWidth="1"/>
    <col min="8207" max="8207" width="16" style="5" customWidth="1"/>
    <col min="8208" max="8448" width="9.140625" style="5"/>
    <col min="8449" max="8449" width="4.42578125" style="5" customWidth="1"/>
    <col min="8450" max="8450" width="55.140625" style="5" customWidth="1"/>
    <col min="8451" max="8454" width="17.85546875" style="5" customWidth="1"/>
    <col min="8455" max="8455" width="4.42578125" style="5" customWidth="1"/>
    <col min="8456" max="8456" width="56" style="5" bestFit="1" customWidth="1"/>
    <col min="8457" max="8460" width="17.85546875" style="5" customWidth="1"/>
    <col min="8461" max="8461" width="9.140625" style="5"/>
    <col min="8462" max="8462" width="20.140625" style="5" customWidth="1"/>
    <col min="8463" max="8463" width="16" style="5" customWidth="1"/>
    <col min="8464" max="8704" width="9.140625" style="5"/>
    <col min="8705" max="8705" width="4.42578125" style="5" customWidth="1"/>
    <col min="8706" max="8706" width="55.140625" style="5" customWidth="1"/>
    <col min="8707" max="8710" width="17.85546875" style="5" customWidth="1"/>
    <col min="8711" max="8711" width="4.42578125" style="5" customWidth="1"/>
    <col min="8712" max="8712" width="56" style="5" bestFit="1" customWidth="1"/>
    <col min="8713" max="8716" width="17.85546875" style="5" customWidth="1"/>
    <col min="8717" max="8717" width="9.140625" style="5"/>
    <col min="8718" max="8718" width="20.140625" style="5" customWidth="1"/>
    <col min="8719" max="8719" width="16" style="5" customWidth="1"/>
    <col min="8720" max="8960" width="9.140625" style="5"/>
    <col min="8961" max="8961" width="4.42578125" style="5" customWidth="1"/>
    <col min="8962" max="8962" width="55.140625" style="5" customWidth="1"/>
    <col min="8963" max="8966" width="17.85546875" style="5" customWidth="1"/>
    <col min="8967" max="8967" width="4.42578125" style="5" customWidth="1"/>
    <col min="8968" max="8968" width="56" style="5" bestFit="1" customWidth="1"/>
    <col min="8969" max="8972" width="17.85546875" style="5" customWidth="1"/>
    <col min="8973" max="8973" width="9.140625" style="5"/>
    <col min="8974" max="8974" width="20.140625" style="5" customWidth="1"/>
    <col min="8975" max="8975" width="16" style="5" customWidth="1"/>
    <col min="8976" max="9216" width="9.140625" style="5"/>
    <col min="9217" max="9217" width="4.42578125" style="5" customWidth="1"/>
    <col min="9218" max="9218" width="55.140625" style="5" customWidth="1"/>
    <col min="9219" max="9222" width="17.85546875" style="5" customWidth="1"/>
    <col min="9223" max="9223" width="4.42578125" style="5" customWidth="1"/>
    <col min="9224" max="9224" width="56" style="5" bestFit="1" customWidth="1"/>
    <col min="9225" max="9228" width="17.85546875" style="5" customWidth="1"/>
    <col min="9229" max="9229" width="9.140625" style="5"/>
    <col min="9230" max="9230" width="20.140625" style="5" customWidth="1"/>
    <col min="9231" max="9231" width="16" style="5" customWidth="1"/>
    <col min="9232" max="9472" width="9.140625" style="5"/>
    <col min="9473" max="9473" width="4.42578125" style="5" customWidth="1"/>
    <col min="9474" max="9474" width="55.140625" style="5" customWidth="1"/>
    <col min="9475" max="9478" width="17.85546875" style="5" customWidth="1"/>
    <col min="9479" max="9479" width="4.42578125" style="5" customWidth="1"/>
    <col min="9480" max="9480" width="56" style="5" bestFit="1" customWidth="1"/>
    <col min="9481" max="9484" width="17.85546875" style="5" customWidth="1"/>
    <col min="9485" max="9485" width="9.140625" style="5"/>
    <col min="9486" max="9486" width="20.140625" style="5" customWidth="1"/>
    <col min="9487" max="9487" width="16" style="5" customWidth="1"/>
    <col min="9488" max="9728" width="9.140625" style="5"/>
    <col min="9729" max="9729" width="4.42578125" style="5" customWidth="1"/>
    <col min="9730" max="9730" width="55.140625" style="5" customWidth="1"/>
    <col min="9731" max="9734" width="17.85546875" style="5" customWidth="1"/>
    <col min="9735" max="9735" width="4.42578125" style="5" customWidth="1"/>
    <col min="9736" max="9736" width="56" style="5" bestFit="1" customWidth="1"/>
    <col min="9737" max="9740" width="17.85546875" style="5" customWidth="1"/>
    <col min="9741" max="9741" width="9.140625" style="5"/>
    <col min="9742" max="9742" width="20.140625" style="5" customWidth="1"/>
    <col min="9743" max="9743" width="16" style="5" customWidth="1"/>
    <col min="9744" max="9984" width="9.140625" style="5"/>
    <col min="9985" max="9985" width="4.42578125" style="5" customWidth="1"/>
    <col min="9986" max="9986" width="55.140625" style="5" customWidth="1"/>
    <col min="9987" max="9990" width="17.85546875" style="5" customWidth="1"/>
    <col min="9991" max="9991" width="4.42578125" style="5" customWidth="1"/>
    <col min="9992" max="9992" width="56" style="5" bestFit="1" customWidth="1"/>
    <col min="9993" max="9996" width="17.85546875" style="5" customWidth="1"/>
    <col min="9997" max="9997" width="9.140625" style="5"/>
    <col min="9998" max="9998" width="20.140625" style="5" customWidth="1"/>
    <col min="9999" max="9999" width="16" style="5" customWidth="1"/>
    <col min="10000" max="10240" width="9.140625" style="5"/>
    <col min="10241" max="10241" width="4.42578125" style="5" customWidth="1"/>
    <col min="10242" max="10242" width="55.140625" style="5" customWidth="1"/>
    <col min="10243" max="10246" width="17.85546875" style="5" customWidth="1"/>
    <col min="10247" max="10247" width="4.42578125" style="5" customWidth="1"/>
    <col min="10248" max="10248" width="56" style="5" bestFit="1" customWidth="1"/>
    <col min="10249" max="10252" width="17.85546875" style="5" customWidth="1"/>
    <col min="10253" max="10253" width="9.140625" style="5"/>
    <col min="10254" max="10254" width="20.140625" style="5" customWidth="1"/>
    <col min="10255" max="10255" width="16" style="5" customWidth="1"/>
    <col min="10256" max="10496" width="9.140625" style="5"/>
    <col min="10497" max="10497" width="4.42578125" style="5" customWidth="1"/>
    <col min="10498" max="10498" width="55.140625" style="5" customWidth="1"/>
    <col min="10499" max="10502" width="17.85546875" style="5" customWidth="1"/>
    <col min="10503" max="10503" width="4.42578125" style="5" customWidth="1"/>
    <col min="10504" max="10504" width="56" style="5" bestFit="1" customWidth="1"/>
    <col min="10505" max="10508" width="17.85546875" style="5" customWidth="1"/>
    <col min="10509" max="10509" width="9.140625" style="5"/>
    <col min="10510" max="10510" width="20.140625" style="5" customWidth="1"/>
    <col min="10511" max="10511" width="16" style="5" customWidth="1"/>
    <col min="10512" max="10752" width="9.140625" style="5"/>
    <col min="10753" max="10753" width="4.42578125" style="5" customWidth="1"/>
    <col min="10754" max="10754" width="55.140625" style="5" customWidth="1"/>
    <col min="10755" max="10758" width="17.85546875" style="5" customWidth="1"/>
    <col min="10759" max="10759" width="4.42578125" style="5" customWidth="1"/>
    <col min="10760" max="10760" width="56" style="5" bestFit="1" customWidth="1"/>
    <col min="10761" max="10764" width="17.85546875" style="5" customWidth="1"/>
    <col min="10765" max="10765" width="9.140625" style="5"/>
    <col min="10766" max="10766" width="20.140625" style="5" customWidth="1"/>
    <col min="10767" max="10767" width="16" style="5" customWidth="1"/>
    <col min="10768" max="11008" width="9.140625" style="5"/>
    <col min="11009" max="11009" width="4.42578125" style="5" customWidth="1"/>
    <col min="11010" max="11010" width="55.140625" style="5" customWidth="1"/>
    <col min="11011" max="11014" width="17.85546875" style="5" customWidth="1"/>
    <col min="11015" max="11015" width="4.42578125" style="5" customWidth="1"/>
    <col min="11016" max="11016" width="56" style="5" bestFit="1" customWidth="1"/>
    <col min="11017" max="11020" width="17.85546875" style="5" customWidth="1"/>
    <col min="11021" max="11021" width="9.140625" style="5"/>
    <col min="11022" max="11022" width="20.140625" style="5" customWidth="1"/>
    <col min="11023" max="11023" width="16" style="5" customWidth="1"/>
    <col min="11024" max="11264" width="9.140625" style="5"/>
    <col min="11265" max="11265" width="4.42578125" style="5" customWidth="1"/>
    <col min="11266" max="11266" width="55.140625" style="5" customWidth="1"/>
    <col min="11267" max="11270" width="17.85546875" style="5" customWidth="1"/>
    <col min="11271" max="11271" width="4.42578125" style="5" customWidth="1"/>
    <col min="11272" max="11272" width="56" style="5" bestFit="1" customWidth="1"/>
    <col min="11273" max="11276" width="17.85546875" style="5" customWidth="1"/>
    <col min="11277" max="11277" width="9.140625" style="5"/>
    <col min="11278" max="11278" width="20.140625" style="5" customWidth="1"/>
    <col min="11279" max="11279" width="16" style="5" customWidth="1"/>
    <col min="11280" max="11520" width="9.140625" style="5"/>
    <col min="11521" max="11521" width="4.42578125" style="5" customWidth="1"/>
    <col min="11522" max="11522" width="55.140625" style="5" customWidth="1"/>
    <col min="11523" max="11526" width="17.85546875" style="5" customWidth="1"/>
    <col min="11527" max="11527" width="4.42578125" style="5" customWidth="1"/>
    <col min="11528" max="11528" width="56" style="5" bestFit="1" customWidth="1"/>
    <col min="11529" max="11532" width="17.85546875" style="5" customWidth="1"/>
    <col min="11533" max="11533" width="9.140625" style="5"/>
    <col min="11534" max="11534" width="20.140625" style="5" customWidth="1"/>
    <col min="11535" max="11535" width="16" style="5" customWidth="1"/>
    <col min="11536" max="11776" width="9.140625" style="5"/>
    <col min="11777" max="11777" width="4.42578125" style="5" customWidth="1"/>
    <col min="11778" max="11778" width="55.140625" style="5" customWidth="1"/>
    <col min="11779" max="11782" width="17.85546875" style="5" customWidth="1"/>
    <col min="11783" max="11783" width="4.42578125" style="5" customWidth="1"/>
    <col min="11784" max="11784" width="56" style="5" bestFit="1" customWidth="1"/>
    <col min="11785" max="11788" width="17.85546875" style="5" customWidth="1"/>
    <col min="11789" max="11789" width="9.140625" style="5"/>
    <col min="11790" max="11790" width="20.140625" style="5" customWidth="1"/>
    <col min="11791" max="11791" width="16" style="5" customWidth="1"/>
    <col min="11792" max="12032" width="9.140625" style="5"/>
    <col min="12033" max="12033" width="4.42578125" style="5" customWidth="1"/>
    <col min="12034" max="12034" width="55.140625" style="5" customWidth="1"/>
    <col min="12035" max="12038" width="17.85546875" style="5" customWidth="1"/>
    <col min="12039" max="12039" width="4.42578125" style="5" customWidth="1"/>
    <col min="12040" max="12040" width="56" style="5" bestFit="1" customWidth="1"/>
    <col min="12041" max="12044" width="17.85546875" style="5" customWidth="1"/>
    <col min="12045" max="12045" width="9.140625" style="5"/>
    <col min="12046" max="12046" width="20.140625" style="5" customWidth="1"/>
    <col min="12047" max="12047" width="16" style="5" customWidth="1"/>
    <col min="12048" max="12288" width="9.140625" style="5"/>
    <col min="12289" max="12289" width="4.42578125" style="5" customWidth="1"/>
    <col min="12290" max="12290" width="55.140625" style="5" customWidth="1"/>
    <col min="12291" max="12294" width="17.85546875" style="5" customWidth="1"/>
    <col min="12295" max="12295" width="4.42578125" style="5" customWidth="1"/>
    <col min="12296" max="12296" width="56" style="5" bestFit="1" customWidth="1"/>
    <col min="12297" max="12300" width="17.85546875" style="5" customWidth="1"/>
    <col min="12301" max="12301" width="9.140625" style="5"/>
    <col min="12302" max="12302" width="20.140625" style="5" customWidth="1"/>
    <col min="12303" max="12303" width="16" style="5" customWidth="1"/>
    <col min="12304" max="12544" width="9.140625" style="5"/>
    <col min="12545" max="12545" width="4.42578125" style="5" customWidth="1"/>
    <col min="12546" max="12546" width="55.140625" style="5" customWidth="1"/>
    <col min="12547" max="12550" width="17.85546875" style="5" customWidth="1"/>
    <col min="12551" max="12551" width="4.42578125" style="5" customWidth="1"/>
    <col min="12552" max="12552" width="56" style="5" bestFit="1" customWidth="1"/>
    <col min="12553" max="12556" width="17.85546875" style="5" customWidth="1"/>
    <col min="12557" max="12557" width="9.140625" style="5"/>
    <col min="12558" max="12558" width="20.140625" style="5" customWidth="1"/>
    <col min="12559" max="12559" width="16" style="5" customWidth="1"/>
    <col min="12560" max="12800" width="9.140625" style="5"/>
    <col min="12801" max="12801" width="4.42578125" style="5" customWidth="1"/>
    <col min="12802" max="12802" width="55.140625" style="5" customWidth="1"/>
    <col min="12803" max="12806" width="17.85546875" style="5" customWidth="1"/>
    <col min="12807" max="12807" width="4.42578125" style="5" customWidth="1"/>
    <col min="12808" max="12808" width="56" style="5" bestFit="1" customWidth="1"/>
    <col min="12809" max="12812" width="17.85546875" style="5" customWidth="1"/>
    <col min="12813" max="12813" width="9.140625" style="5"/>
    <col min="12814" max="12814" width="20.140625" style="5" customWidth="1"/>
    <col min="12815" max="12815" width="16" style="5" customWidth="1"/>
    <col min="12816" max="13056" width="9.140625" style="5"/>
    <col min="13057" max="13057" width="4.42578125" style="5" customWidth="1"/>
    <col min="13058" max="13058" width="55.140625" style="5" customWidth="1"/>
    <col min="13059" max="13062" width="17.85546875" style="5" customWidth="1"/>
    <col min="13063" max="13063" width="4.42578125" style="5" customWidth="1"/>
    <col min="13064" max="13064" width="56" style="5" bestFit="1" customWidth="1"/>
    <col min="13065" max="13068" width="17.85546875" style="5" customWidth="1"/>
    <col min="13069" max="13069" width="9.140625" style="5"/>
    <col min="13070" max="13070" width="20.140625" style="5" customWidth="1"/>
    <col min="13071" max="13071" width="16" style="5" customWidth="1"/>
    <col min="13072" max="13312" width="9.140625" style="5"/>
    <col min="13313" max="13313" width="4.42578125" style="5" customWidth="1"/>
    <col min="13314" max="13314" width="55.140625" style="5" customWidth="1"/>
    <col min="13315" max="13318" width="17.85546875" style="5" customWidth="1"/>
    <col min="13319" max="13319" width="4.42578125" style="5" customWidth="1"/>
    <col min="13320" max="13320" width="56" style="5" bestFit="1" customWidth="1"/>
    <col min="13321" max="13324" width="17.85546875" style="5" customWidth="1"/>
    <col min="13325" max="13325" width="9.140625" style="5"/>
    <col min="13326" max="13326" width="20.140625" style="5" customWidth="1"/>
    <col min="13327" max="13327" width="16" style="5" customWidth="1"/>
    <col min="13328" max="13568" width="9.140625" style="5"/>
    <col min="13569" max="13569" width="4.42578125" style="5" customWidth="1"/>
    <col min="13570" max="13570" width="55.140625" style="5" customWidth="1"/>
    <col min="13571" max="13574" width="17.85546875" style="5" customWidth="1"/>
    <col min="13575" max="13575" width="4.42578125" style="5" customWidth="1"/>
    <col min="13576" max="13576" width="56" style="5" bestFit="1" customWidth="1"/>
    <col min="13577" max="13580" width="17.85546875" style="5" customWidth="1"/>
    <col min="13581" max="13581" width="9.140625" style="5"/>
    <col min="13582" max="13582" width="20.140625" style="5" customWidth="1"/>
    <col min="13583" max="13583" width="16" style="5" customWidth="1"/>
    <col min="13584" max="13824" width="9.140625" style="5"/>
    <col min="13825" max="13825" width="4.42578125" style="5" customWidth="1"/>
    <col min="13826" max="13826" width="55.140625" style="5" customWidth="1"/>
    <col min="13827" max="13830" width="17.85546875" style="5" customWidth="1"/>
    <col min="13831" max="13831" width="4.42578125" style="5" customWidth="1"/>
    <col min="13832" max="13832" width="56" style="5" bestFit="1" customWidth="1"/>
    <col min="13833" max="13836" width="17.85546875" style="5" customWidth="1"/>
    <col min="13837" max="13837" width="9.140625" style="5"/>
    <col min="13838" max="13838" width="20.140625" style="5" customWidth="1"/>
    <col min="13839" max="13839" width="16" style="5" customWidth="1"/>
    <col min="13840" max="14080" width="9.140625" style="5"/>
    <col min="14081" max="14081" width="4.42578125" style="5" customWidth="1"/>
    <col min="14082" max="14082" width="55.140625" style="5" customWidth="1"/>
    <col min="14083" max="14086" width="17.85546875" style="5" customWidth="1"/>
    <col min="14087" max="14087" width="4.42578125" style="5" customWidth="1"/>
    <col min="14088" max="14088" width="56" style="5" bestFit="1" customWidth="1"/>
    <col min="14089" max="14092" width="17.85546875" style="5" customWidth="1"/>
    <col min="14093" max="14093" width="9.140625" style="5"/>
    <col min="14094" max="14094" width="20.140625" style="5" customWidth="1"/>
    <col min="14095" max="14095" width="16" style="5" customWidth="1"/>
    <col min="14096" max="14336" width="9.140625" style="5"/>
    <col min="14337" max="14337" width="4.42578125" style="5" customWidth="1"/>
    <col min="14338" max="14338" width="55.140625" style="5" customWidth="1"/>
    <col min="14339" max="14342" width="17.85546875" style="5" customWidth="1"/>
    <col min="14343" max="14343" width="4.42578125" style="5" customWidth="1"/>
    <col min="14344" max="14344" width="56" style="5" bestFit="1" customWidth="1"/>
    <col min="14345" max="14348" width="17.85546875" style="5" customWidth="1"/>
    <col min="14349" max="14349" width="9.140625" style="5"/>
    <col min="14350" max="14350" width="20.140625" style="5" customWidth="1"/>
    <col min="14351" max="14351" width="16" style="5" customWidth="1"/>
    <col min="14352" max="14592" width="9.140625" style="5"/>
    <col min="14593" max="14593" width="4.42578125" style="5" customWidth="1"/>
    <col min="14594" max="14594" width="55.140625" style="5" customWidth="1"/>
    <col min="14595" max="14598" width="17.85546875" style="5" customWidth="1"/>
    <col min="14599" max="14599" width="4.42578125" style="5" customWidth="1"/>
    <col min="14600" max="14600" width="56" style="5" bestFit="1" customWidth="1"/>
    <col min="14601" max="14604" width="17.85546875" style="5" customWidth="1"/>
    <col min="14605" max="14605" width="9.140625" style="5"/>
    <col min="14606" max="14606" width="20.140625" style="5" customWidth="1"/>
    <col min="14607" max="14607" width="16" style="5" customWidth="1"/>
    <col min="14608" max="14848" width="9.140625" style="5"/>
    <col min="14849" max="14849" width="4.42578125" style="5" customWidth="1"/>
    <col min="14850" max="14850" width="55.140625" style="5" customWidth="1"/>
    <col min="14851" max="14854" width="17.85546875" style="5" customWidth="1"/>
    <col min="14855" max="14855" width="4.42578125" style="5" customWidth="1"/>
    <col min="14856" max="14856" width="56" style="5" bestFit="1" customWidth="1"/>
    <col min="14857" max="14860" width="17.85546875" style="5" customWidth="1"/>
    <col min="14861" max="14861" width="9.140625" style="5"/>
    <col min="14862" max="14862" width="20.140625" style="5" customWidth="1"/>
    <col min="14863" max="14863" width="16" style="5" customWidth="1"/>
    <col min="14864" max="15104" width="9.140625" style="5"/>
    <col min="15105" max="15105" width="4.42578125" style="5" customWidth="1"/>
    <col min="15106" max="15106" width="55.140625" style="5" customWidth="1"/>
    <col min="15107" max="15110" width="17.85546875" style="5" customWidth="1"/>
    <col min="15111" max="15111" width="4.42578125" style="5" customWidth="1"/>
    <col min="15112" max="15112" width="56" style="5" bestFit="1" customWidth="1"/>
    <col min="15113" max="15116" width="17.85546875" style="5" customWidth="1"/>
    <col min="15117" max="15117" width="9.140625" style="5"/>
    <col min="15118" max="15118" width="20.140625" style="5" customWidth="1"/>
    <col min="15119" max="15119" width="16" style="5" customWidth="1"/>
    <col min="15120" max="15360" width="9.140625" style="5"/>
    <col min="15361" max="15361" width="4.42578125" style="5" customWidth="1"/>
    <col min="15362" max="15362" width="55.140625" style="5" customWidth="1"/>
    <col min="15363" max="15366" width="17.85546875" style="5" customWidth="1"/>
    <col min="15367" max="15367" width="4.42578125" style="5" customWidth="1"/>
    <col min="15368" max="15368" width="56" style="5" bestFit="1" customWidth="1"/>
    <col min="15369" max="15372" width="17.85546875" style="5" customWidth="1"/>
    <col min="15373" max="15373" width="9.140625" style="5"/>
    <col min="15374" max="15374" width="20.140625" style="5" customWidth="1"/>
    <col min="15375" max="15375" width="16" style="5" customWidth="1"/>
    <col min="15376" max="15616" width="9.140625" style="5"/>
    <col min="15617" max="15617" width="4.42578125" style="5" customWidth="1"/>
    <col min="15618" max="15618" width="55.140625" style="5" customWidth="1"/>
    <col min="15619" max="15622" width="17.85546875" style="5" customWidth="1"/>
    <col min="15623" max="15623" width="4.42578125" style="5" customWidth="1"/>
    <col min="15624" max="15624" width="56" style="5" bestFit="1" customWidth="1"/>
    <col min="15625" max="15628" width="17.85546875" style="5" customWidth="1"/>
    <col min="15629" max="15629" width="9.140625" style="5"/>
    <col min="15630" max="15630" width="20.140625" style="5" customWidth="1"/>
    <col min="15631" max="15631" width="16" style="5" customWidth="1"/>
    <col min="15632" max="15872" width="9.140625" style="5"/>
    <col min="15873" max="15873" width="4.42578125" style="5" customWidth="1"/>
    <col min="15874" max="15874" width="55.140625" style="5" customWidth="1"/>
    <col min="15875" max="15878" width="17.85546875" style="5" customWidth="1"/>
    <col min="15879" max="15879" width="4.42578125" style="5" customWidth="1"/>
    <col min="15880" max="15880" width="56" style="5" bestFit="1" customWidth="1"/>
    <col min="15881" max="15884" width="17.85546875" style="5" customWidth="1"/>
    <col min="15885" max="15885" width="9.140625" style="5"/>
    <col min="15886" max="15886" width="20.140625" style="5" customWidth="1"/>
    <col min="15887" max="15887" width="16" style="5" customWidth="1"/>
    <col min="15888" max="16128" width="9.140625" style="5"/>
    <col min="16129" max="16129" width="4.42578125" style="5" customWidth="1"/>
    <col min="16130" max="16130" width="55.140625" style="5" customWidth="1"/>
    <col min="16131" max="16134" width="17.85546875" style="5" customWidth="1"/>
    <col min="16135" max="16135" width="4.42578125" style="5" customWidth="1"/>
    <col min="16136" max="16136" width="56" style="5" bestFit="1" customWidth="1"/>
    <col min="16137" max="16140" width="17.85546875" style="5" customWidth="1"/>
    <col min="16141" max="16141" width="9.140625" style="5"/>
    <col min="16142" max="16142" width="20.140625" style="5" customWidth="1"/>
    <col min="16143" max="16143" width="16" style="5" customWidth="1"/>
    <col min="16144" max="16384" width="9.140625" style="5"/>
  </cols>
  <sheetData>
    <row r="1" spans="1:14" ht="15.75" x14ac:dyDescent="0.25">
      <c r="A1" s="1"/>
      <c r="B1" s="2"/>
      <c r="C1" s="1"/>
      <c r="D1" s="1"/>
      <c r="E1" s="1"/>
      <c r="F1" s="1"/>
      <c r="G1" s="1"/>
      <c r="H1" s="3"/>
      <c r="I1" s="3"/>
      <c r="J1" s="3"/>
      <c r="K1" s="3"/>
      <c r="L1" s="4" t="s">
        <v>0</v>
      </c>
    </row>
    <row r="2" spans="1:14" x14ac:dyDescent="0.2">
      <c r="A2" s="3"/>
      <c r="C2" s="3"/>
      <c r="D2" s="3"/>
      <c r="E2" s="3"/>
      <c r="F2" s="3"/>
      <c r="G2" s="3"/>
      <c r="H2" s="3"/>
      <c r="I2" s="3"/>
      <c r="J2" s="3"/>
      <c r="K2" s="3"/>
      <c r="L2" s="6"/>
    </row>
    <row r="3" spans="1:14" ht="18.75" x14ac:dyDescent="0.3">
      <c r="B3" s="855" t="s">
        <v>621</v>
      </c>
      <c r="C3" s="855"/>
      <c r="D3" s="855"/>
      <c r="E3" s="855"/>
      <c r="F3" s="855"/>
      <c r="G3" s="855"/>
      <c r="H3" s="855"/>
      <c r="I3" s="855"/>
      <c r="J3" s="855"/>
      <c r="K3" s="855"/>
      <c r="L3" s="855"/>
    </row>
    <row r="4" spans="1:14" x14ac:dyDescent="0.2">
      <c r="B4" s="856" t="s">
        <v>1</v>
      </c>
      <c r="C4" s="856"/>
      <c r="D4" s="856"/>
      <c r="E4" s="856"/>
      <c r="F4" s="856"/>
      <c r="G4" s="856"/>
      <c r="H4" s="856"/>
      <c r="I4" s="856"/>
      <c r="J4" s="856"/>
      <c r="K4" s="856"/>
      <c r="L4" s="856"/>
    </row>
    <row r="5" spans="1:14" ht="13.5" thickBot="1" x14ac:dyDescent="0.25">
      <c r="H5" s="3"/>
      <c r="I5" s="3"/>
      <c r="J5" s="3"/>
      <c r="K5" s="3"/>
    </row>
    <row r="6" spans="1:14" s="11" customFormat="1" ht="61.15" customHeight="1" thickTop="1" thickBot="1" x14ac:dyDescent="0.3">
      <c r="A6" s="7"/>
      <c r="B6" s="8" t="s">
        <v>2</v>
      </c>
      <c r="C6" s="9" t="s">
        <v>623</v>
      </c>
      <c r="D6" s="9" t="s">
        <v>622</v>
      </c>
      <c r="E6" s="9" t="s">
        <v>3</v>
      </c>
      <c r="F6" s="9" t="s">
        <v>500</v>
      </c>
      <c r="G6" s="10"/>
      <c r="H6" s="8" t="s">
        <v>5</v>
      </c>
      <c r="I6" s="9" t="s">
        <v>623</v>
      </c>
      <c r="J6" s="9" t="s">
        <v>622</v>
      </c>
      <c r="K6" s="9" t="s">
        <v>3</v>
      </c>
      <c r="L6" s="839" t="s">
        <v>500</v>
      </c>
    </row>
    <row r="7" spans="1:14" s="18" customFormat="1" ht="22.15" customHeight="1" thickTop="1" x14ac:dyDescent="0.25">
      <c r="A7" s="12"/>
      <c r="B7" s="13" t="s">
        <v>6</v>
      </c>
      <c r="C7" s="580">
        <v>3503811527</v>
      </c>
      <c r="D7" s="15">
        <v>3532773662</v>
      </c>
      <c r="E7" s="14">
        <v>99036373</v>
      </c>
      <c r="F7" s="15">
        <f t="shared" ref="F7:F15" si="0">SUM(D7:E7)</f>
        <v>3631810035</v>
      </c>
      <c r="G7" s="14"/>
      <c r="H7" s="16" t="s">
        <v>7</v>
      </c>
      <c r="I7" s="17">
        <v>3533118846</v>
      </c>
      <c r="J7" s="17">
        <v>4690180070</v>
      </c>
      <c r="K7" s="17">
        <v>26834460</v>
      </c>
      <c r="L7" s="840">
        <f>SUM(J7:K7)</f>
        <v>4717014530</v>
      </c>
      <c r="N7" s="546"/>
    </row>
    <row r="8" spans="1:14" ht="22.15" customHeight="1" x14ac:dyDescent="0.25">
      <c r="A8" s="19"/>
      <c r="B8" s="20" t="s">
        <v>8</v>
      </c>
      <c r="C8" s="581">
        <v>80332761</v>
      </c>
      <c r="D8" s="15"/>
      <c r="E8" s="15">
        <v>54626768</v>
      </c>
      <c r="F8" s="15">
        <f>SUM(D8:E8)</f>
        <v>54626768</v>
      </c>
      <c r="G8" s="15"/>
      <c r="H8" s="21" t="s">
        <v>9</v>
      </c>
      <c r="I8" s="22">
        <v>475271066</v>
      </c>
      <c r="J8" s="22">
        <v>620562573</v>
      </c>
      <c r="K8" s="22">
        <v>7668879</v>
      </c>
      <c r="L8" s="841">
        <f t="shared" ref="L8:L18" si="1">SUM(J8:K8)</f>
        <v>628231452</v>
      </c>
    </row>
    <row r="9" spans="1:14" ht="22.15" customHeight="1" x14ac:dyDescent="0.25">
      <c r="A9" s="23"/>
      <c r="B9" s="20" t="s">
        <v>624</v>
      </c>
      <c r="C9" s="581">
        <v>216458324</v>
      </c>
      <c r="D9" s="15">
        <v>64180652</v>
      </c>
      <c r="E9" s="15">
        <v>5290849</v>
      </c>
      <c r="F9" s="15">
        <f t="shared" si="0"/>
        <v>69471501</v>
      </c>
      <c r="G9" s="24"/>
      <c r="H9" s="25" t="s">
        <v>10</v>
      </c>
      <c r="I9" s="22">
        <v>4758158995</v>
      </c>
      <c r="J9" s="22">
        <v>5313506219</v>
      </c>
      <c r="K9" s="22">
        <v>501825530</v>
      </c>
      <c r="L9" s="841">
        <f t="shared" si="1"/>
        <v>5815331749</v>
      </c>
    </row>
    <row r="10" spans="1:14" ht="30" x14ac:dyDescent="0.25">
      <c r="A10" s="19"/>
      <c r="B10" s="20" t="s">
        <v>625</v>
      </c>
      <c r="C10" s="581">
        <v>684782500</v>
      </c>
      <c r="D10" s="15">
        <v>1641282240</v>
      </c>
      <c r="E10" s="24">
        <v>0</v>
      </c>
      <c r="F10" s="15">
        <f t="shared" si="0"/>
        <v>1641282240</v>
      </c>
      <c r="G10" s="15"/>
      <c r="H10" s="21" t="s">
        <v>11</v>
      </c>
      <c r="I10" s="22">
        <v>5356014</v>
      </c>
      <c r="J10" s="22">
        <v>11300000</v>
      </c>
      <c r="K10" s="22"/>
      <c r="L10" s="841">
        <f t="shared" si="1"/>
        <v>11300000</v>
      </c>
    </row>
    <row r="11" spans="1:14" ht="22.15" customHeight="1" x14ac:dyDescent="0.25">
      <c r="A11" s="19"/>
      <c r="B11" s="26" t="s">
        <v>15</v>
      </c>
      <c r="C11" s="582">
        <v>6278728867</v>
      </c>
      <c r="D11" s="15">
        <v>5608000000</v>
      </c>
      <c r="E11" s="28">
        <v>19600000</v>
      </c>
      <c r="F11" s="15">
        <f t="shared" si="0"/>
        <v>5627600000</v>
      </c>
      <c r="G11" s="15"/>
      <c r="H11" s="25" t="s">
        <v>627</v>
      </c>
      <c r="I11" s="22">
        <v>80332761</v>
      </c>
      <c r="J11" s="22"/>
      <c r="K11" s="22">
        <v>54626768</v>
      </c>
      <c r="L11" s="841">
        <f t="shared" si="1"/>
        <v>54626768</v>
      </c>
    </row>
    <row r="12" spans="1:14" ht="28.5" customHeight="1" x14ac:dyDescent="0.25">
      <c r="A12" s="19"/>
      <c r="B12" s="26" t="s">
        <v>16</v>
      </c>
      <c r="C12" s="582">
        <v>1526129582</v>
      </c>
      <c r="D12" s="15">
        <v>1136340996</v>
      </c>
      <c r="E12" s="28">
        <v>77323118</v>
      </c>
      <c r="F12" s="15">
        <f t="shared" si="0"/>
        <v>1213664114</v>
      </c>
      <c r="G12" s="15"/>
      <c r="H12" s="29" t="s">
        <v>628</v>
      </c>
      <c r="I12" s="22">
        <v>1251253088</v>
      </c>
      <c r="J12" s="22">
        <v>1278558119</v>
      </c>
      <c r="K12" s="22">
        <v>289346303</v>
      </c>
      <c r="L12" s="841">
        <f t="shared" si="1"/>
        <v>1567904422</v>
      </c>
    </row>
    <row r="13" spans="1:14" ht="22.15" customHeight="1" x14ac:dyDescent="0.25">
      <c r="A13" s="19"/>
      <c r="B13" s="20" t="s">
        <v>17</v>
      </c>
      <c r="C13" s="581">
        <v>1896802</v>
      </c>
      <c r="D13" s="24">
        <v>0</v>
      </c>
      <c r="E13" s="15">
        <v>1095375</v>
      </c>
      <c r="F13" s="15">
        <f t="shared" si="0"/>
        <v>1095375</v>
      </c>
      <c r="G13" s="15"/>
      <c r="H13" s="29" t="s">
        <v>14</v>
      </c>
      <c r="I13" s="22">
        <v>192309853</v>
      </c>
      <c r="J13" s="583">
        <v>203017148</v>
      </c>
      <c r="K13" s="22">
        <v>400000</v>
      </c>
      <c r="L13" s="841">
        <f t="shared" si="1"/>
        <v>203417148</v>
      </c>
    </row>
    <row r="14" spans="1:14" ht="30" x14ac:dyDescent="0.25">
      <c r="A14" s="19"/>
      <c r="B14" s="20" t="s">
        <v>13</v>
      </c>
      <c r="C14" s="581">
        <v>74205089</v>
      </c>
      <c r="D14" s="24">
        <v>0</v>
      </c>
      <c r="E14" s="24">
        <v>0</v>
      </c>
      <c r="F14" s="24">
        <f t="shared" si="0"/>
        <v>0</v>
      </c>
      <c r="G14" s="15"/>
      <c r="H14" s="25" t="s">
        <v>629</v>
      </c>
      <c r="I14" s="22">
        <v>150000000</v>
      </c>
      <c r="J14" s="22">
        <v>155000000</v>
      </c>
      <c r="K14" s="22"/>
      <c r="L14" s="841">
        <f t="shared" si="1"/>
        <v>155000000</v>
      </c>
    </row>
    <row r="15" spans="1:14" ht="31.5" x14ac:dyDescent="0.25">
      <c r="A15" s="19"/>
      <c r="B15" s="20" t="s">
        <v>12</v>
      </c>
      <c r="C15" s="581">
        <v>74205089</v>
      </c>
      <c r="D15" s="24">
        <v>0</v>
      </c>
      <c r="E15" s="24">
        <v>0</v>
      </c>
      <c r="F15" s="24">
        <f t="shared" si="0"/>
        <v>0</v>
      </c>
      <c r="G15" s="15"/>
      <c r="H15" s="25" t="s">
        <v>630</v>
      </c>
      <c r="I15" s="579">
        <v>74205089</v>
      </c>
      <c r="J15" s="22"/>
      <c r="K15" s="22"/>
      <c r="L15" s="842">
        <f t="shared" si="1"/>
        <v>0</v>
      </c>
    </row>
    <row r="16" spans="1:14" ht="31.5" x14ac:dyDescent="0.25">
      <c r="A16" s="19"/>
      <c r="B16" s="20"/>
      <c r="C16" s="581"/>
      <c r="D16" s="15"/>
      <c r="E16" s="15"/>
      <c r="F16" s="15"/>
      <c r="G16" s="15"/>
      <c r="H16" s="25" t="s">
        <v>631</v>
      </c>
      <c r="I16" s="579">
        <v>74205089</v>
      </c>
      <c r="J16" s="22"/>
      <c r="K16" s="22"/>
      <c r="L16" s="842">
        <f t="shared" si="1"/>
        <v>0</v>
      </c>
    </row>
    <row r="17" spans="1:15" ht="22.15" customHeight="1" x14ac:dyDescent="0.25">
      <c r="A17" s="19"/>
      <c r="B17" s="20"/>
      <c r="C17" s="581"/>
      <c r="D17" s="15"/>
      <c r="E17" s="15"/>
      <c r="F17" s="15"/>
      <c r="G17" s="15"/>
      <c r="H17" s="21" t="s">
        <v>18</v>
      </c>
      <c r="I17" s="22"/>
      <c r="J17" s="22">
        <v>50000000</v>
      </c>
      <c r="K17" s="22">
        <v>30000000</v>
      </c>
      <c r="L17" s="841">
        <f t="shared" si="1"/>
        <v>80000000</v>
      </c>
    </row>
    <row r="18" spans="1:15" ht="22.15" customHeight="1" x14ac:dyDescent="0.25">
      <c r="A18" s="19"/>
      <c r="B18" s="30"/>
      <c r="C18" s="15"/>
      <c r="D18" s="15"/>
      <c r="E18" s="15"/>
      <c r="F18" s="15"/>
      <c r="G18" s="15"/>
      <c r="H18" s="21" t="s">
        <v>19</v>
      </c>
      <c r="I18" s="22"/>
      <c r="J18" s="22">
        <v>600000000</v>
      </c>
      <c r="K18" s="22">
        <v>-92033925</v>
      </c>
      <c r="L18" s="841">
        <f t="shared" si="1"/>
        <v>507966075</v>
      </c>
    </row>
    <row r="19" spans="1:15" ht="22.15" customHeight="1" x14ac:dyDescent="0.25">
      <c r="A19" s="19"/>
      <c r="B19" s="30"/>
      <c r="C19" s="15"/>
      <c r="D19" s="15"/>
      <c r="E19" s="15"/>
      <c r="F19" s="15"/>
      <c r="G19" s="15"/>
      <c r="H19" s="27"/>
      <c r="I19" s="27"/>
      <c r="J19" s="27"/>
      <c r="K19" s="22"/>
      <c r="L19" s="841"/>
    </row>
    <row r="20" spans="1:15" s="37" customFormat="1" ht="22.15" customHeight="1" x14ac:dyDescent="0.2">
      <c r="A20" s="31" t="s">
        <v>20</v>
      </c>
      <c r="B20" s="32" t="s">
        <v>21</v>
      </c>
      <c r="C20" s="33">
        <f t="shared" ref="C20:E20" si="2">SUM(C7:C15)</f>
        <v>12440550541</v>
      </c>
      <c r="D20" s="33">
        <f t="shared" si="2"/>
        <v>11982577550</v>
      </c>
      <c r="E20" s="33">
        <f t="shared" si="2"/>
        <v>256972483</v>
      </c>
      <c r="F20" s="33">
        <f>SUM(F7:F15)</f>
        <v>12239550033</v>
      </c>
      <c r="G20" s="33" t="s">
        <v>20</v>
      </c>
      <c r="H20" s="32" t="s">
        <v>22</v>
      </c>
      <c r="I20" s="34">
        <f>SUM(I7:I18)</f>
        <v>10594210801</v>
      </c>
      <c r="J20" s="34">
        <f>SUM(J7:J18)</f>
        <v>12922124129</v>
      </c>
      <c r="K20" s="34">
        <f>SUM(K7:K19)</f>
        <v>818668015</v>
      </c>
      <c r="L20" s="843">
        <f>SUM(L7:L19)</f>
        <v>13740792144</v>
      </c>
      <c r="M20" s="35"/>
      <c r="N20" s="36"/>
      <c r="O20" s="35"/>
    </row>
    <row r="21" spans="1:15" s="37" customFormat="1" ht="22.15" customHeight="1" x14ac:dyDescent="0.2">
      <c r="A21" s="31"/>
      <c r="B21" s="32" t="s">
        <v>23</v>
      </c>
      <c r="C21" s="33">
        <f>+C20-I20</f>
        <v>1846339740</v>
      </c>
      <c r="D21" s="33">
        <f>D20-J20</f>
        <v>-939546579</v>
      </c>
      <c r="E21" s="33">
        <f>+E20-K20</f>
        <v>-561695532</v>
      </c>
      <c r="F21" s="33">
        <f>+F20-L20</f>
        <v>-1501242111</v>
      </c>
      <c r="G21" s="33"/>
      <c r="H21" s="32"/>
      <c r="I21" s="34"/>
      <c r="J21" s="34"/>
      <c r="K21" s="32"/>
      <c r="L21" s="843"/>
      <c r="M21" s="35"/>
    </row>
    <row r="22" spans="1:15" s="37" customFormat="1" ht="22.15" customHeight="1" x14ac:dyDescent="0.2">
      <c r="A22" s="31"/>
      <c r="B22" s="32"/>
      <c r="C22" s="33"/>
      <c r="D22" s="33"/>
      <c r="E22" s="33"/>
      <c r="F22" s="33"/>
      <c r="G22" s="33"/>
      <c r="H22" s="32"/>
      <c r="I22" s="34"/>
      <c r="J22" s="34"/>
      <c r="K22" s="32"/>
      <c r="L22" s="843"/>
      <c r="M22" s="35"/>
    </row>
    <row r="23" spans="1:15" s="37" customFormat="1" ht="22.15" customHeight="1" x14ac:dyDescent="0.25">
      <c r="A23" s="31"/>
      <c r="B23" s="56" t="s">
        <v>777</v>
      </c>
      <c r="C23" s="33"/>
      <c r="D23" s="33"/>
      <c r="E23" s="43">
        <v>3615000</v>
      </c>
      <c r="F23" s="43">
        <f>SUM(C23:E23)</f>
        <v>3615000</v>
      </c>
      <c r="G23" s="33"/>
      <c r="H23" s="32"/>
      <c r="I23" s="34"/>
      <c r="J23" s="34"/>
      <c r="K23" s="32"/>
      <c r="L23" s="843"/>
      <c r="M23" s="35"/>
    </row>
    <row r="24" spans="1:15" ht="22.15" customHeight="1" x14ac:dyDescent="0.25">
      <c r="A24" s="38"/>
      <c r="B24" s="39" t="s">
        <v>24</v>
      </c>
      <c r="C24" s="40">
        <v>2893564</v>
      </c>
      <c r="D24" s="40">
        <v>2463075</v>
      </c>
      <c r="E24" s="40"/>
      <c r="F24" s="40">
        <f>SUM(D24:E24)</f>
        <v>2463075</v>
      </c>
      <c r="G24" s="41"/>
      <c r="H24" s="30" t="s">
        <v>25</v>
      </c>
      <c r="I24" s="15">
        <v>2882537514</v>
      </c>
      <c r="J24" s="22">
        <v>3275594500</v>
      </c>
      <c r="K24" s="22">
        <v>-25181197</v>
      </c>
      <c r="L24" s="841">
        <f>SUM(J24:K24)</f>
        <v>3250413303</v>
      </c>
    </row>
    <row r="25" spans="1:15" ht="22.15" customHeight="1" x14ac:dyDescent="0.25">
      <c r="A25" s="42"/>
      <c r="B25" s="39" t="s">
        <v>26</v>
      </c>
      <c r="C25" s="40">
        <v>64116982</v>
      </c>
      <c r="D25" s="40"/>
      <c r="E25" s="40"/>
      <c r="F25" s="802">
        <f>SUM(D25:E25)</f>
        <v>0</v>
      </c>
      <c r="G25" s="43"/>
      <c r="H25" s="30" t="s">
        <v>27</v>
      </c>
      <c r="I25" s="15">
        <v>501113157</v>
      </c>
      <c r="J25" s="22">
        <v>463591500</v>
      </c>
      <c r="K25" s="22">
        <v>-60566598</v>
      </c>
      <c r="L25" s="841">
        <f t="shared" ref="L25:L29" si="3">SUM(J25:K25)</f>
        <v>403024902</v>
      </c>
    </row>
    <row r="26" spans="1:15" ht="22.15" customHeight="1" x14ac:dyDescent="0.25">
      <c r="A26" s="44"/>
      <c r="B26" s="30" t="s">
        <v>626</v>
      </c>
      <c r="C26" s="40">
        <v>257480</v>
      </c>
      <c r="D26" s="27"/>
      <c r="E26" s="40"/>
      <c r="F26" s="802">
        <f>SUM(D26:E26)</f>
        <v>0</v>
      </c>
      <c r="G26" s="45"/>
      <c r="H26" s="46" t="s">
        <v>29</v>
      </c>
      <c r="I26" s="15">
        <v>30937795</v>
      </c>
      <c r="J26" s="15">
        <v>78685500</v>
      </c>
      <c r="K26" s="22"/>
      <c r="L26" s="841">
        <f t="shared" si="3"/>
        <v>78685500</v>
      </c>
    </row>
    <row r="27" spans="1:15" ht="22.15" customHeight="1" x14ac:dyDescent="0.25">
      <c r="A27" s="47"/>
      <c r="B27" s="30" t="s">
        <v>28</v>
      </c>
      <c r="C27" s="40">
        <v>14246565</v>
      </c>
      <c r="D27" s="40">
        <v>1095375</v>
      </c>
      <c r="E27" s="40">
        <v>904625</v>
      </c>
      <c r="F27" s="40">
        <f>SUM(D27:E27)</f>
        <v>2000000</v>
      </c>
      <c r="G27" s="48"/>
      <c r="H27" s="46"/>
      <c r="I27" s="15"/>
      <c r="J27" s="49"/>
      <c r="K27" s="545"/>
      <c r="L27" s="841">
        <f t="shared" si="3"/>
        <v>0</v>
      </c>
    </row>
    <row r="28" spans="1:15" ht="22.15" customHeight="1" x14ac:dyDescent="0.25">
      <c r="A28" s="47"/>
      <c r="B28" s="30" t="s">
        <v>30</v>
      </c>
      <c r="C28" s="40">
        <v>335975000</v>
      </c>
      <c r="D28" s="40"/>
      <c r="E28" s="40"/>
      <c r="F28" s="802">
        <f>SUM(D28:E28)</f>
        <v>0</v>
      </c>
      <c r="G28" s="48"/>
      <c r="H28" s="46" t="s">
        <v>31</v>
      </c>
      <c r="I28" s="15"/>
      <c r="J28" s="22">
        <v>300000000</v>
      </c>
      <c r="K28" s="22"/>
      <c r="L28" s="841">
        <f t="shared" si="3"/>
        <v>300000000</v>
      </c>
    </row>
    <row r="29" spans="1:15" ht="22.15" customHeight="1" x14ac:dyDescent="0.25">
      <c r="A29" s="50"/>
      <c r="B29" s="20" t="s">
        <v>31</v>
      </c>
      <c r="C29" s="51"/>
      <c r="D29" s="51"/>
      <c r="E29" s="51"/>
      <c r="F29" s="51"/>
      <c r="G29" s="51"/>
      <c r="H29" s="30" t="s">
        <v>32</v>
      </c>
      <c r="I29" s="15"/>
      <c r="J29" s="22">
        <v>1239085000</v>
      </c>
      <c r="K29" s="22">
        <v>298467958</v>
      </c>
      <c r="L29" s="841">
        <f t="shared" si="3"/>
        <v>1537552958</v>
      </c>
    </row>
    <row r="30" spans="1:15" s="52" customFormat="1" ht="22.15" customHeight="1" x14ac:dyDescent="0.2">
      <c r="A30" s="31" t="s">
        <v>33</v>
      </c>
      <c r="B30" s="32" t="s">
        <v>34</v>
      </c>
      <c r="C30" s="33">
        <f>SUM(C23:C29)</f>
        <v>417489591</v>
      </c>
      <c r="D30" s="33">
        <f t="shared" ref="D30:F30" si="4">SUM(D23:D29)</f>
        <v>3558450</v>
      </c>
      <c r="E30" s="33">
        <f t="shared" si="4"/>
        <v>4519625</v>
      </c>
      <c r="F30" s="33">
        <f t="shared" si="4"/>
        <v>8078075</v>
      </c>
      <c r="G30" s="33" t="s">
        <v>33</v>
      </c>
      <c r="H30" s="32" t="s">
        <v>35</v>
      </c>
      <c r="I30" s="34">
        <f t="shared" ref="I30:L30" si="5">SUM(I24:I29)</f>
        <v>3414588466</v>
      </c>
      <c r="J30" s="34">
        <f>SUM(J24:J29)</f>
        <v>5356956500</v>
      </c>
      <c r="K30" s="34">
        <f t="shared" si="5"/>
        <v>212720163</v>
      </c>
      <c r="L30" s="843">
        <f t="shared" si="5"/>
        <v>5569676663</v>
      </c>
    </row>
    <row r="31" spans="1:15" ht="22.15" customHeight="1" x14ac:dyDescent="0.25">
      <c r="A31" s="31"/>
      <c r="B31" s="53" t="s">
        <v>36</v>
      </c>
      <c r="C31" s="33">
        <f t="shared" ref="C31:E31" si="6">+C30-I30</f>
        <v>-2997098875</v>
      </c>
      <c r="D31" s="33">
        <f t="shared" si="6"/>
        <v>-5353398050</v>
      </c>
      <c r="E31" s="33">
        <f t="shared" si="6"/>
        <v>-208200538</v>
      </c>
      <c r="F31" s="33">
        <f>+F30-L30</f>
        <v>-5561598588</v>
      </c>
      <c r="G31" s="33"/>
      <c r="H31" s="32"/>
      <c r="I31" s="54"/>
      <c r="J31" s="54"/>
      <c r="K31" s="32"/>
      <c r="L31" s="844"/>
      <c r="M31" s="69"/>
    </row>
    <row r="32" spans="1:15" ht="22.15" customHeight="1" x14ac:dyDescent="0.25">
      <c r="A32" s="31"/>
      <c r="B32" s="53"/>
      <c r="C32" s="33"/>
      <c r="D32" s="33"/>
      <c r="E32" s="33"/>
      <c r="F32" s="33"/>
      <c r="G32" s="33"/>
      <c r="H32" s="32"/>
      <c r="I32" s="54"/>
      <c r="J32" s="54"/>
      <c r="K32" s="32"/>
      <c r="L32" s="844"/>
    </row>
    <row r="33" spans="1:15" s="52" customFormat="1" ht="22.15" customHeight="1" x14ac:dyDescent="0.2">
      <c r="A33" s="31"/>
      <c r="B33" s="32" t="s">
        <v>37</v>
      </c>
      <c r="C33" s="33">
        <f t="shared" ref="C33" si="7">+C30+C20</f>
        <v>12858040132</v>
      </c>
      <c r="D33" s="33">
        <f>SUM(D30,D20)</f>
        <v>11986136000</v>
      </c>
      <c r="E33" s="33">
        <f>+E30+E20</f>
        <v>261492108</v>
      </c>
      <c r="F33" s="33">
        <f>+F30+F20</f>
        <v>12247628108</v>
      </c>
      <c r="G33" s="33"/>
      <c r="H33" s="32" t="s">
        <v>38</v>
      </c>
      <c r="I33" s="34">
        <f t="shared" ref="I33" si="8">+I30+I20</f>
        <v>14008799267</v>
      </c>
      <c r="J33" s="34">
        <f>SUM(J30,J20)</f>
        <v>18279080629</v>
      </c>
      <c r="K33" s="34">
        <f>+K30+K20</f>
        <v>1031388178</v>
      </c>
      <c r="L33" s="843">
        <f>+L30+L20</f>
        <v>19310468807</v>
      </c>
    </row>
    <row r="34" spans="1:15" s="52" customFormat="1" ht="22.15" customHeight="1" x14ac:dyDescent="0.2">
      <c r="A34" s="31"/>
      <c r="B34" s="32" t="s">
        <v>39</v>
      </c>
      <c r="C34" s="33">
        <f t="shared" ref="C34" si="9">+C33-I33</f>
        <v>-1150759135</v>
      </c>
      <c r="D34" s="33">
        <f>D33-J33</f>
        <v>-6292944629</v>
      </c>
      <c r="E34" s="33">
        <f>+E33-K33</f>
        <v>-769896070</v>
      </c>
      <c r="F34" s="33">
        <f>+F33-L33</f>
        <v>-7062840699</v>
      </c>
      <c r="G34" s="33"/>
      <c r="H34" s="32"/>
      <c r="I34" s="34"/>
      <c r="J34" s="34"/>
      <c r="K34" s="32"/>
      <c r="L34" s="843"/>
    </row>
    <row r="35" spans="1:15" s="52" customFormat="1" ht="22.15" customHeight="1" x14ac:dyDescent="0.2">
      <c r="A35" s="31"/>
      <c r="B35" s="32"/>
      <c r="C35" s="33"/>
      <c r="D35" s="33"/>
      <c r="E35" s="33"/>
      <c r="F35" s="33"/>
      <c r="G35" s="33"/>
      <c r="H35" s="32"/>
      <c r="I35" s="34"/>
      <c r="J35" s="34"/>
      <c r="K35" s="32"/>
      <c r="L35" s="843"/>
    </row>
    <row r="36" spans="1:15" ht="22.15" customHeight="1" x14ac:dyDescent="0.25">
      <c r="A36" s="42"/>
      <c r="B36" s="55" t="s">
        <v>40</v>
      </c>
      <c r="C36" s="43">
        <v>3574769973.29</v>
      </c>
      <c r="D36" s="40">
        <v>1066921950</v>
      </c>
      <c r="E36" s="43">
        <v>561695532</v>
      </c>
      <c r="F36" s="40">
        <f>SUM(D36:E36)</f>
        <v>1628617482</v>
      </c>
      <c r="G36" s="43"/>
      <c r="H36" s="56" t="s">
        <v>41</v>
      </c>
      <c r="I36" s="43">
        <v>120130710</v>
      </c>
      <c r="J36" s="22">
        <v>127375371</v>
      </c>
      <c r="K36" s="22">
        <v>172069</v>
      </c>
      <c r="L36" s="841">
        <f>SUM(J36:K36)</f>
        <v>127547440</v>
      </c>
    </row>
    <row r="37" spans="1:15" ht="22.15" customHeight="1" x14ac:dyDescent="0.25">
      <c r="A37" s="42"/>
      <c r="B37" s="55" t="s">
        <v>42</v>
      </c>
      <c r="C37" s="43">
        <v>4338287708.71</v>
      </c>
      <c r="D37" s="40">
        <v>4933078050</v>
      </c>
      <c r="E37" s="43">
        <v>208200538</v>
      </c>
      <c r="F37" s="40">
        <f>SUM(D37:E37)</f>
        <v>5141278588</v>
      </c>
      <c r="G37" s="43"/>
      <c r="H37" s="30"/>
      <c r="I37" s="57"/>
      <c r="J37" s="57"/>
      <c r="K37" s="30"/>
      <c r="L37" s="845"/>
    </row>
    <row r="38" spans="1:15" ht="29.45" customHeight="1" x14ac:dyDescent="0.25">
      <c r="A38" s="19"/>
      <c r="B38" s="55" t="s">
        <v>43</v>
      </c>
      <c r="C38" s="15"/>
      <c r="D38" s="40">
        <v>420320000</v>
      </c>
      <c r="E38" s="15"/>
      <c r="F38" s="40">
        <f>SUM(D38:E38)</f>
        <v>420320000</v>
      </c>
      <c r="G38" s="15"/>
      <c r="H38" s="58"/>
      <c r="I38" s="15"/>
      <c r="J38" s="15"/>
      <c r="K38" s="58"/>
      <c r="L38" s="846"/>
    </row>
    <row r="39" spans="1:15" ht="22.15" customHeight="1" x14ac:dyDescent="0.25">
      <c r="A39" s="19"/>
      <c r="B39" s="55" t="s">
        <v>44</v>
      </c>
      <c r="C39" s="15">
        <v>127728233</v>
      </c>
      <c r="D39" s="40"/>
      <c r="E39" s="15">
        <v>172069</v>
      </c>
      <c r="F39" s="40">
        <f>SUM(D39:E39)</f>
        <v>172069</v>
      </c>
      <c r="G39" s="15"/>
      <c r="H39" s="58"/>
      <c r="I39" s="15"/>
      <c r="J39" s="15"/>
      <c r="K39" s="58"/>
      <c r="L39" s="846"/>
    </row>
    <row r="40" spans="1:15" s="52" customFormat="1" ht="22.15" customHeight="1" x14ac:dyDescent="0.2">
      <c r="A40" s="31" t="s">
        <v>45</v>
      </c>
      <c r="B40" s="32" t="s">
        <v>46</v>
      </c>
      <c r="C40" s="33">
        <f t="shared" ref="C40:E40" si="10">SUM(C36:C39)</f>
        <v>8040785915</v>
      </c>
      <c r="D40" s="33">
        <f t="shared" si="10"/>
        <v>6420320000</v>
      </c>
      <c r="E40" s="33">
        <f t="shared" si="10"/>
        <v>770068139</v>
      </c>
      <c r="F40" s="33">
        <f>SUM(F36:F39)</f>
        <v>7190388139</v>
      </c>
      <c r="G40" s="33" t="s">
        <v>45</v>
      </c>
      <c r="H40" s="32" t="s">
        <v>47</v>
      </c>
      <c r="I40" s="34">
        <f t="shared" ref="I40:L40" si="11">SUM(I36:I39)</f>
        <v>120130710</v>
      </c>
      <c r="J40" s="34">
        <f>SUM(J36:J39)</f>
        <v>127375371</v>
      </c>
      <c r="K40" s="34">
        <f t="shared" si="11"/>
        <v>172069</v>
      </c>
      <c r="L40" s="843">
        <f t="shared" si="11"/>
        <v>127547440</v>
      </c>
    </row>
    <row r="41" spans="1:15" s="52" customFormat="1" ht="22.15" customHeight="1" x14ac:dyDescent="0.2">
      <c r="A41" s="31"/>
      <c r="B41" s="32" t="s">
        <v>48</v>
      </c>
      <c r="C41" s="33">
        <f t="shared" ref="C41:E41" si="12">+C40-I40</f>
        <v>7920655205</v>
      </c>
      <c r="D41" s="33">
        <f t="shared" si="12"/>
        <v>6292944629</v>
      </c>
      <c r="E41" s="33">
        <f t="shared" si="12"/>
        <v>769896070</v>
      </c>
      <c r="F41" s="33">
        <f>+F40-L40</f>
        <v>7062840699</v>
      </c>
      <c r="G41" s="33"/>
      <c r="H41" s="32"/>
      <c r="I41" s="34"/>
      <c r="J41" s="34"/>
      <c r="K41" s="32"/>
      <c r="L41" s="843"/>
    </row>
    <row r="42" spans="1:15" ht="22.15" customHeight="1" thickBot="1" x14ac:dyDescent="0.25">
      <c r="A42" s="59"/>
      <c r="B42" s="60"/>
      <c r="C42" s="61"/>
      <c r="D42" s="61"/>
      <c r="E42" s="61"/>
      <c r="F42" s="61"/>
      <c r="G42" s="61"/>
      <c r="H42" s="60"/>
      <c r="I42" s="61"/>
      <c r="J42" s="61"/>
      <c r="K42" s="60"/>
      <c r="L42" s="847"/>
    </row>
    <row r="43" spans="1:15" s="52" customFormat="1" ht="22.15" customHeight="1" thickTop="1" thickBot="1" x14ac:dyDescent="0.25">
      <c r="A43" s="62"/>
      <c r="B43" s="63" t="s">
        <v>49</v>
      </c>
      <c r="C43" s="64">
        <f t="shared" ref="C43:E43" si="13">+C40+C33</f>
        <v>20898826047</v>
      </c>
      <c r="D43" s="64">
        <f t="shared" si="13"/>
        <v>18406456000</v>
      </c>
      <c r="E43" s="64">
        <f t="shared" si="13"/>
        <v>1031560247</v>
      </c>
      <c r="F43" s="64">
        <f>+F40+F33</f>
        <v>19438016247</v>
      </c>
      <c r="G43" s="64"/>
      <c r="H43" s="63" t="s">
        <v>50</v>
      </c>
      <c r="I43" s="65">
        <f>+I40+I33</f>
        <v>14128929977</v>
      </c>
      <c r="J43" s="65">
        <f>SUM(J33,J40)</f>
        <v>18406456000</v>
      </c>
      <c r="K43" s="65">
        <f>+K40+K33</f>
        <v>1031560247</v>
      </c>
      <c r="L43" s="848">
        <f>+L40+L33</f>
        <v>19438016247</v>
      </c>
    </row>
    <row r="44" spans="1:15" ht="22.15" customHeight="1" thickTop="1" x14ac:dyDescent="0.2">
      <c r="E44" s="69"/>
      <c r="F44" s="66"/>
    </row>
    <row r="45" spans="1:15" ht="22.15" customHeight="1" x14ac:dyDescent="0.2">
      <c r="A45" s="67"/>
      <c r="B45" s="68" t="s">
        <v>51</v>
      </c>
      <c r="E45" s="69"/>
      <c r="F45" s="69"/>
      <c r="G45" s="67"/>
      <c r="I45" s="67">
        <f>+C20+C36+C39-I20-I36</f>
        <v>5428707236.2900009</v>
      </c>
      <c r="J45" s="71">
        <f>+D20+D36+D39-J20-J36</f>
        <v>0</v>
      </c>
      <c r="K45" s="71">
        <f t="shared" ref="K45" si="14">+E20+E36+E39-K20-K36</f>
        <v>0</v>
      </c>
      <c r="L45" s="71">
        <f>+F20+F36+F39-L20-L36</f>
        <v>0</v>
      </c>
      <c r="O45" s="69"/>
    </row>
    <row r="46" spans="1:15" ht="22.15" customHeight="1" x14ac:dyDescent="0.2">
      <c r="A46" s="67"/>
      <c r="B46" s="70" t="s">
        <v>52</v>
      </c>
      <c r="E46" s="69"/>
      <c r="G46" s="67"/>
      <c r="I46" s="67">
        <f>+C30+C37+C38-I30</f>
        <v>1341188833.71</v>
      </c>
      <c r="J46" s="71">
        <f>+D30+D37+D38-J30</f>
        <v>0</v>
      </c>
      <c r="K46" s="71">
        <f>+E30+E37+E38-K30</f>
        <v>0</v>
      </c>
      <c r="L46" s="71">
        <f>+F30+F37+F38-L30</f>
        <v>0</v>
      </c>
      <c r="O46" s="69"/>
    </row>
    <row r="47" spans="1:15" ht="22.15" customHeight="1" x14ac:dyDescent="0.2">
      <c r="A47" s="71"/>
      <c r="B47" s="70" t="s">
        <v>53</v>
      </c>
      <c r="G47" s="71"/>
      <c r="I47" s="67">
        <f>SUM(I45:I46)</f>
        <v>6769896070.000001</v>
      </c>
      <c r="J47" s="71">
        <f>SUM(J45:J46)</f>
        <v>0</v>
      </c>
      <c r="K47" s="71">
        <f>SUM(K45:K46)</f>
        <v>0</v>
      </c>
      <c r="L47" s="71">
        <f>SUM(L45:L46)</f>
        <v>0</v>
      </c>
    </row>
    <row r="48" spans="1:15" ht="22.15" customHeight="1" x14ac:dyDescent="0.25">
      <c r="A48" s="69"/>
      <c r="C48" s="69"/>
      <c r="D48" s="69"/>
      <c r="E48" s="69"/>
      <c r="F48" s="69"/>
      <c r="G48" s="69"/>
      <c r="H48" s="72"/>
      <c r="I48" s="72"/>
      <c r="J48" s="72"/>
      <c r="K48" s="72"/>
      <c r="L48" s="73"/>
    </row>
    <row r="49" spans="5:12" ht="22.15" customHeight="1" x14ac:dyDescent="0.25">
      <c r="E49" s="40"/>
      <c r="F49" s="69"/>
      <c r="L49" s="69"/>
    </row>
    <row r="50" spans="5:12" ht="22.15" customHeight="1" x14ac:dyDescent="0.2">
      <c r="E50" s="69"/>
      <c r="F50" s="69"/>
      <c r="I50" s="69"/>
    </row>
    <row r="51" spans="5:12" ht="22.15" customHeight="1" x14ac:dyDescent="0.2"/>
    <row r="52" spans="5:12" ht="22.15" customHeight="1" x14ac:dyDescent="0.2"/>
    <row r="53" spans="5:12" ht="22.15" customHeight="1" x14ac:dyDescent="0.2"/>
    <row r="54" spans="5:12" ht="22.15" customHeight="1" x14ac:dyDescent="0.2"/>
    <row r="55" spans="5:12" ht="22.15" customHeight="1" x14ac:dyDescent="0.2"/>
    <row r="56" spans="5:12" ht="22.15" customHeight="1" x14ac:dyDescent="0.2"/>
    <row r="57" spans="5:12" ht="22.15" customHeight="1" x14ac:dyDescent="0.2"/>
    <row r="58" spans="5:12" ht="22.15" customHeight="1" x14ac:dyDescent="0.2"/>
    <row r="59" spans="5:12" ht="22.15" customHeight="1" x14ac:dyDescent="0.2"/>
    <row r="60" spans="5:12" ht="22.15" customHeight="1" x14ac:dyDescent="0.2"/>
    <row r="61" spans="5:12" ht="22.15" customHeight="1" x14ac:dyDescent="0.2"/>
  </sheetData>
  <mergeCells count="2">
    <mergeCell ref="B3:L3"/>
    <mergeCell ref="B4:L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N82"/>
  <sheetViews>
    <sheetView zoomScale="80" zoomScaleNormal="80" workbookViewId="0">
      <pane ySplit="7" topLeftCell="A8" activePane="bottomLeft" state="frozen"/>
      <selection pane="bottomLeft" activeCell="K29" sqref="K29"/>
    </sheetView>
  </sheetViews>
  <sheetFormatPr defaultColWidth="9.140625" defaultRowHeight="15.75" x14ac:dyDescent="0.25"/>
  <cols>
    <col min="1" max="1" width="8.42578125" style="132" customWidth="1"/>
    <col min="2" max="2" width="13.28515625" style="141" customWidth="1"/>
    <col min="3" max="3" width="74.28515625" style="76" customWidth="1"/>
    <col min="4" max="4" width="18" style="145" customWidth="1"/>
    <col min="5" max="5" width="18.5703125" style="145" customWidth="1"/>
    <col min="6" max="6" width="17" style="145" customWidth="1"/>
    <col min="7" max="7" width="17.42578125" style="145" customWidth="1"/>
    <col min="8" max="8" width="16.7109375" style="78" customWidth="1"/>
    <col min="9" max="9" width="15.5703125" style="78" customWidth="1"/>
    <col min="10" max="10" width="11.42578125" style="78" customWidth="1"/>
    <col min="11" max="11" width="9.140625" style="76" customWidth="1"/>
    <col min="12" max="12" width="18.7109375" style="79" bestFit="1" customWidth="1"/>
    <col min="13" max="13" width="9.140625" style="76"/>
    <col min="14" max="14" width="17.42578125" style="76" bestFit="1" customWidth="1"/>
    <col min="15" max="255" width="9.140625" style="76"/>
    <col min="256" max="256" width="8.42578125" style="76" customWidth="1"/>
    <col min="257" max="257" width="13.28515625" style="76" customWidth="1"/>
    <col min="258" max="258" width="95.85546875" style="76" bestFit="1" customWidth="1"/>
    <col min="259" max="259" width="18" style="76" customWidth="1"/>
    <col min="260" max="260" width="18.5703125" style="76" customWidth="1"/>
    <col min="261" max="261" width="17" style="76" customWidth="1"/>
    <col min="262" max="262" width="17.42578125" style="76" customWidth="1"/>
    <col min="263" max="263" width="16.7109375" style="76" bestFit="1" customWidth="1"/>
    <col min="264" max="264" width="15.5703125" style="76" bestFit="1" customWidth="1"/>
    <col min="265" max="265" width="11.42578125" style="76" customWidth="1"/>
    <col min="266" max="266" width="9.140625" style="76"/>
    <col min="267" max="267" width="15.85546875" style="76" customWidth="1"/>
    <col min="268" max="268" width="18.7109375" style="76" bestFit="1" customWidth="1"/>
    <col min="269" max="269" width="9.140625" style="76"/>
    <col min="270" max="270" width="17.42578125" style="76" bestFit="1" customWidth="1"/>
    <col min="271" max="511" width="9.140625" style="76"/>
    <col min="512" max="512" width="8.42578125" style="76" customWidth="1"/>
    <col min="513" max="513" width="13.28515625" style="76" customWidth="1"/>
    <col min="514" max="514" width="95.85546875" style="76" bestFit="1" customWidth="1"/>
    <col min="515" max="515" width="18" style="76" customWidth="1"/>
    <col min="516" max="516" width="18.5703125" style="76" customWidth="1"/>
    <col min="517" max="517" width="17" style="76" customWidth="1"/>
    <col min="518" max="518" width="17.42578125" style="76" customWidth="1"/>
    <col min="519" max="519" width="16.7109375" style="76" bestFit="1" customWidth="1"/>
    <col min="520" max="520" width="15.5703125" style="76" bestFit="1" customWidth="1"/>
    <col min="521" max="521" width="11.42578125" style="76" customWidth="1"/>
    <col min="522" max="522" width="9.140625" style="76"/>
    <col min="523" max="523" width="15.85546875" style="76" customWidth="1"/>
    <col min="524" max="524" width="18.7109375" style="76" bestFit="1" customWidth="1"/>
    <col min="525" max="525" width="9.140625" style="76"/>
    <col min="526" max="526" width="17.42578125" style="76" bestFit="1" customWidth="1"/>
    <col min="527" max="767" width="9.140625" style="76"/>
    <col min="768" max="768" width="8.42578125" style="76" customWidth="1"/>
    <col min="769" max="769" width="13.28515625" style="76" customWidth="1"/>
    <col min="770" max="770" width="95.85546875" style="76" bestFit="1" customWidth="1"/>
    <col min="771" max="771" width="18" style="76" customWidth="1"/>
    <col min="772" max="772" width="18.5703125" style="76" customWidth="1"/>
    <col min="773" max="773" width="17" style="76" customWidth="1"/>
    <col min="774" max="774" width="17.42578125" style="76" customWidth="1"/>
    <col min="775" max="775" width="16.7109375" style="76" bestFit="1" customWidth="1"/>
    <col min="776" max="776" width="15.5703125" style="76" bestFit="1" customWidth="1"/>
    <col min="777" max="777" width="11.42578125" style="76" customWidth="1"/>
    <col min="778" max="778" width="9.140625" style="76"/>
    <col min="779" max="779" width="15.85546875" style="76" customWidth="1"/>
    <col min="780" max="780" width="18.7109375" style="76" bestFit="1" customWidth="1"/>
    <col min="781" max="781" width="9.140625" style="76"/>
    <col min="782" max="782" width="17.42578125" style="76" bestFit="1" customWidth="1"/>
    <col min="783" max="1023" width="9.140625" style="76"/>
    <col min="1024" max="1024" width="8.42578125" style="76" customWidth="1"/>
    <col min="1025" max="1025" width="13.28515625" style="76" customWidth="1"/>
    <col min="1026" max="1026" width="95.85546875" style="76" bestFit="1" customWidth="1"/>
    <col min="1027" max="1027" width="18" style="76" customWidth="1"/>
    <col min="1028" max="1028" width="18.5703125" style="76" customWidth="1"/>
    <col min="1029" max="1029" width="17" style="76" customWidth="1"/>
    <col min="1030" max="1030" width="17.42578125" style="76" customWidth="1"/>
    <col min="1031" max="1031" width="16.7109375" style="76" bestFit="1" customWidth="1"/>
    <col min="1032" max="1032" width="15.5703125" style="76" bestFit="1" customWidth="1"/>
    <col min="1033" max="1033" width="11.42578125" style="76" customWidth="1"/>
    <col min="1034" max="1034" width="9.140625" style="76"/>
    <col min="1035" max="1035" width="15.85546875" style="76" customWidth="1"/>
    <col min="1036" max="1036" width="18.7109375" style="76" bestFit="1" customWidth="1"/>
    <col min="1037" max="1037" width="9.140625" style="76"/>
    <col min="1038" max="1038" width="17.42578125" style="76" bestFit="1" customWidth="1"/>
    <col min="1039" max="1279" width="9.140625" style="76"/>
    <col min="1280" max="1280" width="8.42578125" style="76" customWidth="1"/>
    <col min="1281" max="1281" width="13.28515625" style="76" customWidth="1"/>
    <col min="1282" max="1282" width="95.85546875" style="76" bestFit="1" customWidth="1"/>
    <col min="1283" max="1283" width="18" style="76" customWidth="1"/>
    <col min="1284" max="1284" width="18.5703125" style="76" customWidth="1"/>
    <col min="1285" max="1285" width="17" style="76" customWidth="1"/>
    <col min="1286" max="1286" width="17.42578125" style="76" customWidth="1"/>
    <col min="1287" max="1287" width="16.7109375" style="76" bestFit="1" customWidth="1"/>
    <col min="1288" max="1288" width="15.5703125" style="76" bestFit="1" customWidth="1"/>
    <col min="1289" max="1289" width="11.42578125" style="76" customWidth="1"/>
    <col min="1290" max="1290" width="9.140625" style="76"/>
    <col min="1291" max="1291" width="15.85546875" style="76" customWidth="1"/>
    <col min="1292" max="1292" width="18.7109375" style="76" bestFit="1" customWidth="1"/>
    <col min="1293" max="1293" width="9.140625" style="76"/>
    <col min="1294" max="1294" width="17.42578125" style="76" bestFit="1" customWidth="1"/>
    <col min="1295" max="1535" width="9.140625" style="76"/>
    <col min="1536" max="1536" width="8.42578125" style="76" customWidth="1"/>
    <col min="1537" max="1537" width="13.28515625" style="76" customWidth="1"/>
    <col min="1538" max="1538" width="95.85546875" style="76" bestFit="1" customWidth="1"/>
    <col min="1539" max="1539" width="18" style="76" customWidth="1"/>
    <col min="1540" max="1540" width="18.5703125" style="76" customWidth="1"/>
    <col min="1541" max="1541" width="17" style="76" customWidth="1"/>
    <col min="1542" max="1542" width="17.42578125" style="76" customWidth="1"/>
    <col min="1543" max="1543" width="16.7109375" style="76" bestFit="1" customWidth="1"/>
    <col min="1544" max="1544" width="15.5703125" style="76" bestFit="1" customWidth="1"/>
    <col min="1545" max="1545" width="11.42578125" style="76" customWidth="1"/>
    <col min="1546" max="1546" width="9.140625" style="76"/>
    <col min="1547" max="1547" width="15.85546875" style="76" customWidth="1"/>
    <col min="1548" max="1548" width="18.7109375" style="76" bestFit="1" customWidth="1"/>
    <col min="1549" max="1549" width="9.140625" style="76"/>
    <col min="1550" max="1550" width="17.42578125" style="76" bestFit="1" customWidth="1"/>
    <col min="1551" max="1791" width="9.140625" style="76"/>
    <col min="1792" max="1792" width="8.42578125" style="76" customWidth="1"/>
    <col min="1793" max="1793" width="13.28515625" style="76" customWidth="1"/>
    <col min="1794" max="1794" width="95.85546875" style="76" bestFit="1" customWidth="1"/>
    <col min="1795" max="1795" width="18" style="76" customWidth="1"/>
    <col min="1796" max="1796" width="18.5703125" style="76" customWidth="1"/>
    <col min="1797" max="1797" width="17" style="76" customWidth="1"/>
    <col min="1798" max="1798" width="17.42578125" style="76" customWidth="1"/>
    <col min="1799" max="1799" width="16.7109375" style="76" bestFit="1" customWidth="1"/>
    <col min="1800" max="1800" width="15.5703125" style="76" bestFit="1" customWidth="1"/>
    <col min="1801" max="1801" width="11.42578125" style="76" customWidth="1"/>
    <col min="1802" max="1802" width="9.140625" style="76"/>
    <col min="1803" max="1803" width="15.85546875" style="76" customWidth="1"/>
    <col min="1804" max="1804" width="18.7109375" style="76" bestFit="1" customWidth="1"/>
    <col min="1805" max="1805" width="9.140625" style="76"/>
    <col min="1806" max="1806" width="17.42578125" style="76" bestFit="1" customWidth="1"/>
    <col min="1807" max="2047" width="9.140625" style="76"/>
    <col min="2048" max="2048" width="8.42578125" style="76" customWidth="1"/>
    <col min="2049" max="2049" width="13.28515625" style="76" customWidth="1"/>
    <col min="2050" max="2050" width="95.85546875" style="76" bestFit="1" customWidth="1"/>
    <col min="2051" max="2051" width="18" style="76" customWidth="1"/>
    <col min="2052" max="2052" width="18.5703125" style="76" customWidth="1"/>
    <col min="2053" max="2053" width="17" style="76" customWidth="1"/>
    <col min="2054" max="2054" width="17.42578125" style="76" customWidth="1"/>
    <col min="2055" max="2055" width="16.7109375" style="76" bestFit="1" customWidth="1"/>
    <col min="2056" max="2056" width="15.5703125" style="76" bestFit="1" customWidth="1"/>
    <col min="2057" max="2057" width="11.42578125" style="76" customWidth="1"/>
    <col min="2058" max="2058" width="9.140625" style="76"/>
    <col min="2059" max="2059" width="15.85546875" style="76" customWidth="1"/>
    <col min="2060" max="2060" width="18.7109375" style="76" bestFit="1" customWidth="1"/>
    <col min="2061" max="2061" width="9.140625" style="76"/>
    <col min="2062" max="2062" width="17.42578125" style="76" bestFit="1" customWidth="1"/>
    <col min="2063" max="2303" width="9.140625" style="76"/>
    <col min="2304" max="2304" width="8.42578125" style="76" customWidth="1"/>
    <col min="2305" max="2305" width="13.28515625" style="76" customWidth="1"/>
    <col min="2306" max="2306" width="95.85546875" style="76" bestFit="1" customWidth="1"/>
    <col min="2307" max="2307" width="18" style="76" customWidth="1"/>
    <col min="2308" max="2308" width="18.5703125" style="76" customWidth="1"/>
    <col min="2309" max="2309" width="17" style="76" customWidth="1"/>
    <col min="2310" max="2310" width="17.42578125" style="76" customWidth="1"/>
    <col min="2311" max="2311" width="16.7109375" style="76" bestFit="1" customWidth="1"/>
    <col min="2312" max="2312" width="15.5703125" style="76" bestFit="1" customWidth="1"/>
    <col min="2313" max="2313" width="11.42578125" style="76" customWidth="1"/>
    <col min="2314" max="2314" width="9.140625" style="76"/>
    <col min="2315" max="2315" width="15.85546875" style="76" customWidth="1"/>
    <col min="2316" max="2316" width="18.7109375" style="76" bestFit="1" customWidth="1"/>
    <col min="2317" max="2317" width="9.140625" style="76"/>
    <col min="2318" max="2318" width="17.42578125" style="76" bestFit="1" customWidth="1"/>
    <col min="2319" max="2559" width="9.140625" style="76"/>
    <col min="2560" max="2560" width="8.42578125" style="76" customWidth="1"/>
    <col min="2561" max="2561" width="13.28515625" style="76" customWidth="1"/>
    <col min="2562" max="2562" width="95.85546875" style="76" bestFit="1" customWidth="1"/>
    <col min="2563" max="2563" width="18" style="76" customWidth="1"/>
    <col min="2564" max="2564" width="18.5703125" style="76" customWidth="1"/>
    <col min="2565" max="2565" width="17" style="76" customWidth="1"/>
    <col min="2566" max="2566" width="17.42578125" style="76" customWidth="1"/>
    <col min="2567" max="2567" width="16.7109375" style="76" bestFit="1" customWidth="1"/>
    <col min="2568" max="2568" width="15.5703125" style="76" bestFit="1" customWidth="1"/>
    <col min="2569" max="2569" width="11.42578125" style="76" customWidth="1"/>
    <col min="2570" max="2570" width="9.140625" style="76"/>
    <col min="2571" max="2571" width="15.85546875" style="76" customWidth="1"/>
    <col min="2572" max="2572" width="18.7109375" style="76" bestFit="1" customWidth="1"/>
    <col min="2573" max="2573" width="9.140625" style="76"/>
    <col min="2574" max="2574" width="17.42578125" style="76" bestFit="1" customWidth="1"/>
    <col min="2575" max="2815" width="9.140625" style="76"/>
    <col min="2816" max="2816" width="8.42578125" style="76" customWidth="1"/>
    <col min="2817" max="2817" width="13.28515625" style="76" customWidth="1"/>
    <col min="2818" max="2818" width="95.85546875" style="76" bestFit="1" customWidth="1"/>
    <col min="2819" max="2819" width="18" style="76" customWidth="1"/>
    <col min="2820" max="2820" width="18.5703125" style="76" customWidth="1"/>
    <col min="2821" max="2821" width="17" style="76" customWidth="1"/>
    <col min="2822" max="2822" width="17.42578125" style="76" customWidth="1"/>
    <col min="2823" max="2823" width="16.7109375" style="76" bestFit="1" customWidth="1"/>
    <col min="2824" max="2824" width="15.5703125" style="76" bestFit="1" customWidth="1"/>
    <col min="2825" max="2825" width="11.42578125" style="76" customWidth="1"/>
    <col min="2826" max="2826" width="9.140625" style="76"/>
    <col min="2827" max="2827" width="15.85546875" style="76" customWidth="1"/>
    <col min="2828" max="2828" width="18.7109375" style="76" bestFit="1" customWidth="1"/>
    <col min="2829" max="2829" width="9.140625" style="76"/>
    <col min="2830" max="2830" width="17.42578125" style="76" bestFit="1" customWidth="1"/>
    <col min="2831" max="3071" width="9.140625" style="76"/>
    <col min="3072" max="3072" width="8.42578125" style="76" customWidth="1"/>
    <col min="3073" max="3073" width="13.28515625" style="76" customWidth="1"/>
    <col min="3074" max="3074" width="95.85546875" style="76" bestFit="1" customWidth="1"/>
    <col min="3075" max="3075" width="18" style="76" customWidth="1"/>
    <col min="3076" max="3076" width="18.5703125" style="76" customWidth="1"/>
    <col min="3077" max="3077" width="17" style="76" customWidth="1"/>
    <col min="3078" max="3078" width="17.42578125" style="76" customWidth="1"/>
    <col min="3079" max="3079" width="16.7109375" style="76" bestFit="1" customWidth="1"/>
    <col min="3080" max="3080" width="15.5703125" style="76" bestFit="1" customWidth="1"/>
    <col min="3081" max="3081" width="11.42578125" style="76" customWidth="1"/>
    <col min="3082" max="3082" width="9.140625" style="76"/>
    <col min="3083" max="3083" width="15.85546875" style="76" customWidth="1"/>
    <col min="3084" max="3084" width="18.7109375" style="76" bestFit="1" customWidth="1"/>
    <col min="3085" max="3085" width="9.140625" style="76"/>
    <col min="3086" max="3086" width="17.42578125" style="76" bestFit="1" customWidth="1"/>
    <col min="3087" max="3327" width="9.140625" style="76"/>
    <col min="3328" max="3328" width="8.42578125" style="76" customWidth="1"/>
    <col min="3329" max="3329" width="13.28515625" style="76" customWidth="1"/>
    <col min="3330" max="3330" width="95.85546875" style="76" bestFit="1" customWidth="1"/>
    <col min="3331" max="3331" width="18" style="76" customWidth="1"/>
    <col min="3332" max="3332" width="18.5703125" style="76" customWidth="1"/>
    <col min="3333" max="3333" width="17" style="76" customWidth="1"/>
    <col min="3334" max="3334" width="17.42578125" style="76" customWidth="1"/>
    <col min="3335" max="3335" width="16.7109375" style="76" bestFit="1" customWidth="1"/>
    <col min="3336" max="3336" width="15.5703125" style="76" bestFit="1" customWidth="1"/>
    <col min="3337" max="3337" width="11.42578125" style="76" customWidth="1"/>
    <col min="3338" max="3338" width="9.140625" style="76"/>
    <col min="3339" max="3339" width="15.85546875" style="76" customWidth="1"/>
    <col min="3340" max="3340" width="18.7109375" style="76" bestFit="1" customWidth="1"/>
    <col min="3341" max="3341" width="9.140625" style="76"/>
    <col min="3342" max="3342" width="17.42578125" style="76" bestFit="1" customWidth="1"/>
    <col min="3343" max="3583" width="9.140625" style="76"/>
    <col min="3584" max="3584" width="8.42578125" style="76" customWidth="1"/>
    <col min="3585" max="3585" width="13.28515625" style="76" customWidth="1"/>
    <col min="3586" max="3586" width="95.85546875" style="76" bestFit="1" customWidth="1"/>
    <col min="3587" max="3587" width="18" style="76" customWidth="1"/>
    <col min="3588" max="3588" width="18.5703125" style="76" customWidth="1"/>
    <col min="3589" max="3589" width="17" style="76" customWidth="1"/>
    <col min="3590" max="3590" width="17.42578125" style="76" customWidth="1"/>
    <col min="3591" max="3591" width="16.7109375" style="76" bestFit="1" customWidth="1"/>
    <col min="3592" max="3592" width="15.5703125" style="76" bestFit="1" customWidth="1"/>
    <col min="3593" max="3593" width="11.42578125" style="76" customWidth="1"/>
    <col min="3594" max="3594" width="9.140625" style="76"/>
    <col min="3595" max="3595" width="15.85546875" style="76" customWidth="1"/>
    <col min="3596" max="3596" width="18.7109375" style="76" bestFit="1" customWidth="1"/>
    <col min="3597" max="3597" width="9.140625" style="76"/>
    <col min="3598" max="3598" width="17.42578125" style="76" bestFit="1" customWidth="1"/>
    <col min="3599" max="3839" width="9.140625" style="76"/>
    <col min="3840" max="3840" width="8.42578125" style="76" customWidth="1"/>
    <col min="3841" max="3841" width="13.28515625" style="76" customWidth="1"/>
    <col min="3842" max="3842" width="95.85546875" style="76" bestFit="1" customWidth="1"/>
    <col min="3843" max="3843" width="18" style="76" customWidth="1"/>
    <col min="3844" max="3844" width="18.5703125" style="76" customWidth="1"/>
    <col min="3845" max="3845" width="17" style="76" customWidth="1"/>
    <col min="3846" max="3846" width="17.42578125" style="76" customWidth="1"/>
    <col min="3847" max="3847" width="16.7109375" style="76" bestFit="1" customWidth="1"/>
    <col min="3848" max="3848" width="15.5703125" style="76" bestFit="1" customWidth="1"/>
    <col min="3849" max="3849" width="11.42578125" style="76" customWidth="1"/>
    <col min="3850" max="3850" width="9.140625" style="76"/>
    <col min="3851" max="3851" width="15.85546875" style="76" customWidth="1"/>
    <col min="3852" max="3852" width="18.7109375" style="76" bestFit="1" customWidth="1"/>
    <col min="3853" max="3853" width="9.140625" style="76"/>
    <col min="3854" max="3854" width="17.42578125" style="76" bestFit="1" customWidth="1"/>
    <col min="3855" max="4095" width="9.140625" style="76"/>
    <col min="4096" max="4096" width="8.42578125" style="76" customWidth="1"/>
    <col min="4097" max="4097" width="13.28515625" style="76" customWidth="1"/>
    <col min="4098" max="4098" width="95.85546875" style="76" bestFit="1" customWidth="1"/>
    <col min="4099" max="4099" width="18" style="76" customWidth="1"/>
    <col min="4100" max="4100" width="18.5703125" style="76" customWidth="1"/>
    <col min="4101" max="4101" width="17" style="76" customWidth="1"/>
    <col min="4102" max="4102" width="17.42578125" style="76" customWidth="1"/>
    <col min="4103" max="4103" width="16.7109375" style="76" bestFit="1" customWidth="1"/>
    <col min="4104" max="4104" width="15.5703125" style="76" bestFit="1" customWidth="1"/>
    <col min="4105" max="4105" width="11.42578125" style="76" customWidth="1"/>
    <col min="4106" max="4106" width="9.140625" style="76"/>
    <col min="4107" max="4107" width="15.85546875" style="76" customWidth="1"/>
    <col min="4108" max="4108" width="18.7109375" style="76" bestFit="1" customWidth="1"/>
    <col min="4109" max="4109" width="9.140625" style="76"/>
    <col min="4110" max="4110" width="17.42578125" style="76" bestFit="1" customWidth="1"/>
    <col min="4111" max="4351" width="9.140625" style="76"/>
    <col min="4352" max="4352" width="8.42578125" style="76" customWidth="1"/>
    <col min="4353" max="4353" width="13.28515625" style="76" customWidth="1"/>
    <col min="4354" max="4354" width="95.85546875" style="76" bestFit="1" customWidth="1"/>
    <col min="4355" max="4355" width="18" style="76" customWidth="1"/>
    <col min="4356" max="4356" width="18.5703125" style="76" customWidth="1"/>
    <col min="4357" max="4357" width="17" style="76" customWidth="1"/>
    <col min="4358" max="4358" width="17.42578125" style="76" customWidth="1"/>
    <col min="4359" max="4359" width="16.7109375" style="76" bestFit="1" customWidth="1"/>
    <col min="4360" max="4360" width="15.5703125" style="76" bestFit="1" customWidth="1"/>
    <col min="4361" max="4361" width="11.42578125" style="76" customWidth="1"/>
    <col min="4362" max="4362" width="9.140625" style="76"/>
    <col min="4363" max="4363" width="15.85546875" style="76" customWidth="1"/>
    <col min="4364" max="4364" width="18.7109375" style="76" bestFit="1" customWidth="1"/>
    <col min="4365" max="4365" width="9.140625" style="76"/>
    <col min="4366" max="4366" width="17.42578125" style="76" bestFit="1" customWidth="1"/>
    <col min="4367" max="4607" width="9.140625" style="76"/>
    <col min="4608" max="4608" width="8.42578125" style="76" customWidth="1"/>
    <col min="4609" max="4609" width="13.28515625" style="76" customWidth="1"/>
    <col min="4610" max="4610" width="95.85546875" style="76" bestFit="1" customWidth="1"/>
    <col min="4611" max="4611" width="18" style="76" customWidth="1"/>
    <col min="4612" max="4612" width="18.5703125" style="76" customWidth="1"/>
    <col min="4613" max="4613" width="17" style="76" customWidth="1"/>
    <col min="4614" max="4614" width="17.42578125" style="76" customWidth="1"/>
    <col min="4615" max="4615" width="16.7109375" style="76" bestFit="1" customWidth="1"/>
    <col min="4616" max="4616" width="15.5703125" style="76" bestFit="1" customWidth="1"/>
    <col min="4617" max="4617" width="11.42578125" style="76" customWidth="1"/>
    <col min="4618" max="4618" width="9.140625" style="76"/>
    <col min="4619" max="4619" width="15.85546875" style="76" customWidth="1"/>
    <col min="4620" max="4620" width="18.7109375" style="76" bestFit="1" customWidth="1"/>
    <col min="4621" max="4621" width="9.140625" style="76"/>
    <col min="4622" max="4622" width="17.42578125" style="76" bestFit="1" customWidth="1"/>
    <col min="4623" max="4863" width="9.140625" style="76"/>
    <col min="4864" max="4864" width="8.42578125" style="76" customWidth="1"/>
    <col min="4865" max="4865" width="13.28515625" style="76" customWidth="1"/>
    <col min="4866" max="4866" width="95.85546875" style="76" bestFit="1" customWidth="1"/>
    <col min="4867" max="4867" width="18" style="76" customWidth="1"/>
    <col min="4868" max="4868" width="18.5703125" style="76" customWidth="1"/>
    <col min="4869" max="4869" width="17" style="76" customWidth="1"/>
    <col min="4870" max="4870" width="17.42578125" style="76" customWidth="1"/>
    <col min="4871" max="4871" width="16.7109375" style="76" bestFit="1" customWidth="1"/>
    <col min="4872" max="4872" width="15.5703125" style="76" bestFit="1" customWidth="1"/>
    <col min="4873" max="4873" width="11.42578125" style="76" customWidth="1"/>
    <col min="4874" max="4874" width="9.140625" style="76"/>
    <col min="4875" max="4875" width="15.85546875" style="76" customWidth="1"/>
    <col min="4876" max="4876" width="18.7109375" style="76" bestFit="1" customWidth="1"/>
    <col min="4877" max="4877" width="9.140625" style="76"/>
    <col min="4878" max="4878" width="17.42578125" style="76" bestFit="1" customWidth="1"/>
    <col min="4879" max="5119" width="9.140625" style="76"/>
    <col min="5120" max="5120" width="8.42578125" style="76" customWidth="1"/>
    <col min="5121" max="5121" width="13.28515625" style="76" customWidth="1"/>
    <col min="5122" max="5122" width="95.85546875" style="76" bestFit="1" customWidth="1"/>
    <col min="5123" max="5123" width="18" style="76" customWidth="1"/>
    <col min="5124" max="5124" width="18.5703125" style="76" customWidth="1"/>
    <col min="5125" max="5125" width="17" style="76" customWidth="1"/>
    <col min="5126" max="5126" width="17.42578125" style="76" customWidth="1"/>
    <col min="5127" max="5127" width="16.7109375" style="76" bestFit="1" customWidth="1"/>
    <col min="5128" max="5128" width="15.5703125" style="76" bestFit="1" customWidth="1"/>
    <col min="5129" max="5129" width="11.42578125" style="76" customWidth="1"/>
    <col min="5130" max="5130" width="9.140625" style="76"/>
    <col min="5131" max="5131" width="15.85546875" style="76" customWidth="1"/>
    <col min="5132" max="5132" width="18.7109375" style="76" bestFit="1" customWidth="1"/>
    <col min="5133" max="5133" width="9.140625" style="76"/>
    <col min="5134" max="5134" width="17.42578125" style="76" bestFit="1" customWidth="1"/>
    <col min="5135" max="5375" width="9.140625" style="76"/>
    <col min="5376" max="5376" width="8.42578125" style="76" customWidth="1"/>
    <col min="5377" max="5377" width="13.28515625" style="76" customWidth="1"/>
    <col min="5378" max="5378" width="95.85546875" style="76" bestFit="1" customWidth="1"/>
    <col min="5379" max="5379" width="18" style="76" customWidth="1"/>
    <col min="5380" max="5380" width="18.5703125" style="76" customWidth="1"/>
    <col min="5381" max="5381" width="17" style="76" customWidth="1"/>
    <col min="5382" max="5382" width="17.42578125" style="76" customWidth="1"/>
    <col min="5383" max="5383" width="16.7109375" style="76" bestFit="1" customWidth="1"/>
    <col min="5384" max="5384" width="15.5703125" style="76" bestFit="1" customWidth="1"/>
    <col min="5385" max="5385" width="11.42578125" style="76" customWidth="1"/>
    <col min="5386" max="5386" width="9.140625" style="76"/>
    <col min="5387" max="5387" width="15.85546875" style="76" customWidth="1"/>
    <col min="5388" max="5388" width="18.7109375" style="76" bestFit="1" customWidth="1"/>
    <col min="5389" max="5389" width="9.140625" style="76"/>
    <col min="5390" max="5390" width="17.42578125" style="76" bestFit="1" customWidth="1"/>
    <col min="5391" max="5631" width="9.140625" style="76"/>
    <col min="5632" max="5632" width="8.42578125" style="76" customWidth="1"/>
    <col min="5633" max="5633" width="13.28515625" style="76" customWidth="1"/>
    <col min="5634" max="5634" width="95.85546875" style="76" bestFit="1" customWidth="1"/>
    <col min="5635" max="5635" width="18" style="76" customWidth="1"/>
    <col min="5636" max="5636" width="18.5703125" style="76" customWidth="1"/>
    <col min="5637" max="5637" width="17" style="76" customWidth="1"/>
    <col min="5638" max="5638" width="17.42578125" style="76" customWidth="1"/>
    <col min="5639" max="5639" width="16.7109375" style="76" bestFit="1" customWidth="1"/>
    <col min="5640" max="5640" width="15.5703125" style="76" bestFit="1" customWidth="1"/>
    <col min="5641" max="5641" width="11.42578125" style="76" customWidth="1"/>
    <col min="5642" max="5642" width="9.140625" style="76"/>
    <col min="5643" max="5643" width="15.85546875" style="76" customWidth="1"/>
    <col min="5644" max="5644" width="18.7109375" style="76" bestFit="1" customWidth="1"/>
    <col min="5645" max="5645" width="9.140625" style="76"/>
    <col min="5646" max="5646" width="17.42578125" style="76" bestFit="1" customWidth="1"/>
    <col min="5647" max="5887" width="9.140625" style="76"/>
    <col min="5888" max="5888" width="8.42578125" style="76" customWidth="1"/>
    <col min="5889" max="5889" width="13.28515625" style="76" customWidth="1"/>
    <col min="5890" max="5890" width="95.85546875" style="76" bestFit="1" customWidth="1"/>
    <col min="5891" max="5891" width="18" style="76" customWidth="1"/>
    <col min="5892" max="5892" width="18.5703125" style="76" customWidth="1"/>
    <col min="5893" max="5893" width="17" style="76" customWidth="1"/>
    <col min="5894" max="5894" width="17.42578125" style="76" customWidth="1"/>
    <col min="5895" max="5895" width="16.7109375" style="76" bestFit="1" customWidth="1"/>
    <col min="5896" max="5896" width="15.5703125" style="76" bestFit="1" customWidth="1"/>
    <col min="5897" max="5897" width="11.42578125" style="76" customWidth="1"/>
    <col min="5898" max="5898" width="9.140625" style="76"/>
    <col min="5899" max="5899" width="15.85546875" style="76" customWidth="1"/>
    <col min="5900" max="5900" width="18.7109375" style="76" bestFit="1" customWidth="1"/>
    <col min="5901" max="5901" width="9.140625" style="76"/>
    <col min="5902" max="5902" width="17.42578125" style="76" bestFit="1" customWidth="1"/>
    <col min="5903" max="6143" width="9.140625" style="76"/>
    <col min="6144" max="6144" width="8.42578125" style="76" customWidth="1"/>
    <col min="6145" max="6145" width="13.28515625" style="76" customWidth="1"/>
    <col min="6146" max="6146" width="95.85546875" style="76" bestFit="1" customWidth="1"/>
    <col min="6147" max="6147" width="18" style="76" customWidth="1"/>
    <col min="6148" max="6148" width="18.5703125" style="76" customWidth="1"/>
    <col min="6149" max="6149" width="17" style="76" customWidth="1"/>
    <col min="6150" max="6150" width="17.42578125" style="76" customWidth="1"/>
    <col min="6151" max="6151" width="16.7109375" style="76" bestFit="1" customWidth="1"/>
    <col min="6152" max="6152" width="15.5703125" style="76" bestFit="1" customWidth="1"/>
    <col min="6153" max="6153" width="11.42578125" style="76" customWidth="1"/>
    <col min="6154" max="6154" width="9.140625" style="76"/>
    <col min="6155" max="6155" width="15.85546875" style="76" customWidth="1"/>
    <col min="6156" max="6156" width="18.7109375" style="76" bestFit="1" customWidth="1"/>
    <col min="6157" max="6157" width="9.140625" style="76"/>
    <col min="6158" max="6158" width="17.42578125" style="76" bestFit="1" customWidth="1"/>
    <col min="6159" max="6399" width="9.140625" style="76"/>
    <col min="6400" max="6400" width="8.42578125" style="76" customWidth="1"/>
    <col min="6401" max="6401" width="13.28515625" style="76" customWidth="1"/>
    <col min="6402" max="6402" width="95.85546875" style="76" bestFit="1" customWidth="1"/>
    <col min="6403" max="6403" width="18" style="76" customWidth="1"/>
    <col min="6404" max="6404" width="18.5703125" style="76" customWidth="1"/>
    <col min="6405" max="6405" width="17" style="76" customWidth="1"/>
    <col min="6406" max="6406" width="17.42578125" style="76" customWidth="1"/>
    <col min="6407" max="6407" width="16.7109375" style="76" bestFit="1" customWidth="1"/>
    <col min="6408" max="6408" width="15.5703125" style="76" bestFit="1" customWidth="1"/>
    <col min="6409" max="6409" width="11.42578125" style="76" customWidth="1"/>
    <col min="6410" max="6410" width="9.140625" style="76"/>
    <col min="6411" max="6411" width="15.85546875" style="76" customWidth="1"/>
    <col min="6412" max="6412" width="18.7109375" style="76" bestFit="1" customWidth="1"/>
    <col min="6413" max="6413" width="9.140625" style="76"/>
    <col min="6414" max="6414" width="17.42578125" style="76" bestFit="1" customWidth="1"/>
    <col min="6415" max="6655" width="9.140625" style="76"/>
    <col min="6656" max="6656" width="8.42578125" style="76" customWidth="1"/>
    <col min="6657" max="6657" width="13.28515625" style="76" customWidth="1"/>
    <col min="6658" max="6658" width="95.85546875" style="76" bestFit="1" customWidth="1"/>
    <col min="6659" max="6659" width="18" style="76" customWidth="1"/>
    <col min="6660" max="6660" width="18.5703125" style="76" customWidth="1"/>
    <col min="6661" max="6661" width="17" style="76" customWidth="1"/>
    <col min="6662" max="6662" width="17.42578125" style="76" customWidth="1"/>
    <col min="6663" max="6663" width="16.7109375" style="76" bestFit="1" customWidth="1"/>
    <col min="6664" max="6664" width="15.5703125" style="76" bestFit="1" customWidth="1"/>
    <col min="6665" max="6665" width="11.42578125" style="76" customWidth="1"/>
    <col min="6666" max="6666" width="9.140625" style="76"/>
    <col min="6667" max="6667" width="15.85546875" style="76" customWidth="1"/>
    <col min="6668" max="6668" width="18.7109375" style="76" bestFit="1" customWidth="1"/>
    <col min="6669" max="6669" width="9.140625" style="76"/>
    <col min="6670" max="6670" width="17.42578125" style="76" bestFit="1" customWidth="1"/>
    <col min="6671" max="6911" width="9.140625" style="76"/>
    <col min="6912" max="6912" width="8.42578125" style="76" customWidth="1"/>
    <col min="6913" max="6913" width="13.28515625" style="76" customWidth="1"/>
    <col min="6914" max="6914" width="95.85546875" style="76" bestFit="1" customWidth="1"/>
    <col min="6915" max="6915" width="18" style="76" customWidth="1"/>
    <col min="6916" max="6916" width="18.5703125" style="76" customWidth="1"/>
    <col min="6917" max="6917" width="17" style="76" customWidth="1"/>
    <col min="6918" max="6918" width="17.42578125" style="76" customWidth="1"/>
    <col min="6919" max="6919" width="16.7109375" style="76" bestFit="1" customWidth="1"/>
    <col min="6920" max="6920" width="15.5703125" style="76" bestFit="1" customWidth="1"/>
    <col min="6921" max="6921" width="11.42578125" style="76" customWidth="1"/>
    <col min="6922" max="6922" width="9.140625" style="76"/>
    <col min="6923" max="6923" width="15.85546875" style="76" customWidth="1"/>
    <col min="6924" max="6924" width="18.7109375" style="76" bestFit="1" customWidth="1"/>
    <col min="6925" max="6925" width="9.140625" style="76"/>
    <col min="6926" max="6926" width="17.42578125" style="76" bestFit="1" customWidth="1"/>
    <col min="6927" max="7167" width="9.140625" style="76"/>
    <col min="7168" max="7168" width="8.42578125" style="76" customWidth="1"/>
    <col min="7169" max="7169" width="13.28515625" style="76" customWidth="1"/>
    <col min="7170" max="7170" width="95.85546875" style="76" bestFit="1" customWidth="1"/>
    <col min="7171" max="7171" width="18" style="76" customWidth="1"/>
    <col min="7172" max="7172" width="18.5703125" style="76" customWidth="1"/>
    <col min="7173" max="7173" width="17" style="76" customWidth="1"/>
    <col min="7174" max="7174" width="17.42578125" style="76" customWidth="1"/>
    <col min="7175" max="7175" width="16.7109375" style="76" bestFit="1" customWidth="1"/>
    <col min="7176" max="7176" width="15.5703125" style="76" bestFit="1" customWidth="1"/>
    <col min="7177" max="7177" width="11.42578125" style="76" customWidth="1"/>
    <col min="7178" max="7178" width="9.140625" style="76"/>
    <col min="7179" max="7179" width="15.85546875" style="76" customWidth="1"/>
    <col min="7180" max="7180" width="18.7109375" style="76" bestFit="1" customWidth="1"/>
    <col min="7181" max="7181" width="9.140625" style="76"/>
    <col min="7182" max="7182" width="17.42578125" style="76" bestFit="1" customWidth="1"/>
    <col min="7183" max="7423" width="9.140625" style="76"/>
    <col min="7424" max="7424" width="8.42578125" style="76" customWidth="1"/>
    <col min="7425" max="7425" width="13.28515625" style="76" customWidth="1"/>
    <col min="7426" max="7426" width="95.85546875" style="76" bestFit="1" customWidth="1"/>
    <col min="7427" max="7427" width="18" style="76" customWidth="1"/>
    <col min="7428" max="7428" width="18.5703125" style="76" customWidth="1"/>
    <col min="7429" max="7429" width="17" style="76" customWidth="1"/>
    <col min="7430" max="7430" width="17.42578125" style="76" customWidth="1"/>
    <col min="7431" max="7431" width="16.7109375" style="76" bestFit="1" customWidth="1"/>
    <col min="7432" max="7432" width="15.5703125" style="76" bestFit="1" customWidth="1"/>
    <col min="7433" max="7433" width="11.42578125" style="76" customWidth="1"/>
    <col min="7434" max="7434" width="9.140625" style="76"/>
    <col min="7435" max="7435" width="15.85546875" style="76" customWidth="1"/>
    <col min="7436" max="7436" width="18.7109375" style="76" bestFit="1" customWidth="1"/>
    <col min="7437" max="7437" width="9.140625" style="76"/>
    <col min="7438" max="7438" width="17.42578125" style="76" bestFit="1" customWidth="1"/>
    <col min="7439" max="7679" width="9.140625" style="76"/>
    <col min="7680" max="7680" width="8.42578125" style="76" customWidth="1"/>
    <col min="7681" max="7681" width="13.28515625" style="76" customWidth="1"/>
    <col min="7682" max="7682" width="95.85546875" style="76" bestFit="1" customWidth="1"/>
    <col min="7683" max="7683" width="18" style="76" customWidth="1"/>
    <col min="7684" max="7684" width="18.5703125" style="76" customWidth="1"/>
    <col min="7685" max="7685" width="17" style="76" customWidth="1"/>
    <col min="7686" max="7686" width="17.42578125" style="76" customWidth="1"/>
    <col min="7687" max="7687" width="16.7109375" style="76" bestFit="1" customWidth="1"/>
    <col min="7688" max="7688" width="15.5703125" style="76" bestFit="1" customWidth="1"/>
    <col min="7689" max="7689" width="11.42578125" style="76" customWidth="1"/>
    <col min="7690" max="7690" width="9.140625" style="76"/>
    <col min="7691" max="7691" width="15.85546875" style="76" customWidth="1"/>
    <col min="7692" max="7692" width="18.7109375" style="76" bestFit="1" customWidth="1"/>
    <col min="7693" max="7693" width="9.140625" style="76"/>
    <col min="7694" max="7694" width="17.42578125" style="76" bestFit="1" customWidth="1"/>
    <col min="7695" max="7935" width="9.140625" style="76"/>
    <col min="7936" max="7936" width="8.42578125" style="76" customWidth="1"/>
    <col min="7937" max="7937" width="13.28515625" style="76" customWidth="1"/>
    <col min="7938" max="7938" width="95.85546875" style="76" bestFit="1" customWidth="1"/>
    <col min="7939" max="7939" width="18" style="76" customWidth="1"/>
    <col min="7940" max="7940" width="18.5703125" style="76" customWidth="1"/>
    <col min="7941" max="7941" width="17" style="76" customWidth="1"/>
    <col min="7942" max="7942" width="17.42578125" style="76" customWidth="1"/>
    <col min="7943" max="7943" width="16.7109375" style="76" bestFit="1" customWidth="1"/>
    <col min="7944" max="7944" width="15.5703125" style="76" bestFit="1" customWidth="1"/>
    <col min="7945" max="7945" width="11.42578125" style="76" customWidth="1"/>
    <col min="7946" max="7946" width="9.140625" style="76"/>
    <col min="7947" max="7947" width="15.85546875" style="76" customWidth="1"/>
    <col min="7948" max="7948" width="18.7109375" style="76" bestFit="1" customWidth="1"/>
    <col min="7949" max="7949" width="9.140625" style="76"/>
    <col min="7950" max="7950" width="17.42578125" style="76" bestFit="1" customWidth="1"/>
    <col min="7951" max="8191" width="9.140625" style="76"/>
    <col min="8192" max="8192" width="8.42578125" style="76" customWidth="1"/>
    <col min="8193" max="8193" width="13.28515625" style="76" customWidth="1"/>
    <col min="8194" max="8194" width="95.85546875" style="76" bestFit="1" customWidth="1"/>
    <col min="8195" max="8195" width="18" style="76" customWidth="1"/>
    <col min="8196" max="8196" width="18.5703125" style="76" customWidth="1"/>
    <col min="8197" max="8197" width="17" style="76" customWidth="1"/>
    <col min="8198" max="8198" width="17.42578125" style="76" customWidth="1"/>
    <col min="8199" max="8199" width="16.7109375" style="76" bestFit="1" customWidth="1"/>
    <col min="8200" max="8200" width="15.5703125" style="76" bestFit="1" customWidth="1"/>
    <col min="8201" max="8201" width="11.42578125" style="76" customWidth="1"/>
    <col min="8202" max="8202" width="9.140625" style="76"/>
    <col min="8203" max="8203" width="15.85546875" style="76" customWidth="1"/>
    <col min="8204" max="8204" width="18.7109375" style="76" bestFit="1" customWidth="1"/>
    <col min="8205" max="8205" width="9.140625" style="76"/>
    <col min="8206" max="8206" width="17.42578125" style="76" bestFit="1" customWidth="1"/>
    <col min="8207" max="8447" width="9.140625" style="76"/>
    <col min="8448" max="8448" width="8.42578125" style="76" customWidth="1"/>
    <col min="8449" max="8449" width="13.28515625" style="76" customWidth="1"/>
    <col min="8450" max="8450" width="95.85546875" style="76" bestFit="1" customWidth="1"/>
    <col min="8451" max="8451" width="18" style="76" customWidth="1"/>
    <col min="8452" max="8452" width="18.5703125" style="76" customWidth="1"/>
    <col min="8453" max="8453" width="17" style="76" customWidth="1"/>
    <col min="8454" max="8454" width="17.42578125" style="76" customWidth="1"/>
    <col min="8455" max="8455" width="16.7109375" style="76" bestFit="1" customWidth="1"/>
    <col min="8456" max="8456" width="15.5703125" style="76" bestFit="1" customWidth="1"/>
    <col min="8457" max="8457" width="11.42578125" style="76" customWidth="1"/>
    <col min="8458" max="8458" width="9.140625" style="76"/>
    <col min="8459" max="8459" width="15.85546875" style="76" customWidth="1"/>
    <col min="8460" max="8460" width="18.7109375" style="76" bestFit="1" customWidth="1"/>
    <col min="8461" max="8461" width="9.140625" style="76"/>
    <col min="8462" max="8462" width="17.42578125" style="76" bestFit="1" customWidth="1"/>
    <col min="8463" max="8703" width="9.140625" style="76"/>
    <col min="8704" max="8704" width="8.42578125" style="76" customWidth="1"/>
    <col min="8705" max="8705" width="13.28515625" style="76" customWidth="1"/>
    <col min="8706" max="8706" width="95.85546875" style="76" bestFit="1" customWidth="1"/>
    <col min="8707" max="8707" width="18" style="76" customWidth="1"/>
    <col min="8708" max="8708" width="18.5703125" style="76" customWidth="1"/>
    <col min="8709" max="8709" width="17" style="76" customWidth="1"/>
    <col min="8710" max="8710" width="17.42578125" style="76" customWidth="1"/>
    <col min="8711" max="8711" width="16.7109375" style="76" bestFit="1" customWidth="1"/>
    <col min="8712" max="8712" width="15.5703125" style="76" bestFit="1" customWidth="1"/>
    <col min="8713" max="8713" width="11.42578125" style="76" customWidth="1"/>
    <col min="8714" max="8714" width="9.140625" style="76"/>
    <col min="8715" max="8715" width="15.85546875" style="76" customWidth="1"/>
    <col min="8716" max="8716" width="18.7109375" style="76" bestFit="1" customWidth="1"/>
    <col min="8717" max="8717" width="9.140625" style="76"/>
    <col min="8718" max="8718" width="17.42578125" style="76" bestFit="1" customWidth="1"/>
    <col min="8719" max="8959" width="9.140625" style="76"/>
    <col min="8960" max="8960" width="8.42578125" style="76" customWidth="1"/>
    <col min="8961" max="8961" width="13.28515625" style="76" customWidth="1"/>
    <col min="8962" max="8962" width="95.85546875" style="76" bestFit="1" customWidth="1"/>
    <col min="8963" max="8963" width="18" style="76" customWidth="1"/>
    <col min="8964" max="8964" width="18.5703125" style="76" customWidth="1"/>
    <col min="8965" max="8965" width="17" style="76" customWidth="1"/>
    <col min="8966" max="8966" width="17.42578125" style="76" customWidth="1"/>
    <col min="8967" max="8967" width="16.7109375" style="76" bestFit="1" customWidth="1"/>
    <col min="8968" max="8968" width="15.5703125" style="76" bestFit="1" customWidth="1"/>
    <col min="8969" max="8969" width="11.42578125" style="76" customWidth="1"/>
    <col min="8970" max="8970" width="9.140625" style="76"/>
    <col min="8971" max="8971" width="15.85546875" style="76" customWidth="1"/>
    <col min="8972" max="8972" width="18.7109375" style="76" bestFit="1" customWidth="1"/>
    <col min="8973" max="8973" width="9.140625" style="76"/>
    <col min="8974" max="8974" width="17.42578125" style="76" bestFit="1" customWidth="1"/>
    <col min="8975" max="9215" width="9.140625" style="76"/>
    <col min="9216" max="9216" width="8.42578125" style="76" customWidth="1"/>
    <col min="9217" max="9217" width="13.28515625" style="76" customWidth="1"/>
    <col min="9218" max="9218" width="95.85546875" style="76" bestFit="1" customWidth="1"/>
    <col min="9219" max="9219" width="18" style="76" customWidth="1"/>
    <col min="9220" max="9220" width="18.5703125" style="76" customWidth="1"/>
    <col min="9221" max="9221" width="17" style="76" customWidth="1"/>
    <col min="9222" max="9222" width="17.42578125" style="76" customWidth="1"/>
    <col min="9223" max="9223" width="16.7109375" style="76" bestFit="1" customWidth="1"/>
    <col min="9224" max="9224" width="15.5703125" style="76" bestFit="1" customWidth="1"/>
    <col min="9225" max="9225" width="11.42578125" style="76" customWidth="1"/>
    <col min="9226" max="9226" width="9.140625" style="76"/>
    <col min="9227" max="9227" width="15.85546875" style="76" customWidth="1"/>
    <col min="9228" max="9228" width="18.7109375" style="76" bestFit="1" customWidth="1"/>
    <col min="9229" max="9229" width="9.140625" style="76"/>
    <col min="9230" max="9230" width="17.42578125" style="76" bestFit="1" customWidth="1"/>
    <col min="9231" max="9471" width="9.140625" style="76"/>
    <col min="9472" max="9472" width="8.42578125" style="76" customWidth="1"/>
    <col min="9473" max="9473" width="13.28515625" style="76" customWidth="1"/>
    <col min="9474" max="9474" width="95.85546875" style="76" bestFit="1" customWidth="1"/>
    <col min="9475" max="9475" width="18" style="76" customWidth="1"/>
    <col min="9476" max="9476" width="18.5703125" style="76" customWidth="1"/>
    <col min="9477" max="9477" width="17" style="76" customWidth="1"/>
    <col min="9478" max="9478" width="17.42578125" style="76" customWidth="1"/>
    <col min="9479" max="9479" width="16.7109375" style="76" bestFit="1" customWidth="1"/>
    <col min="9480" max="9480" width="15.5703125" style="76" bestFit="1" customWidth="1"/>
    <col min="9481" max="9481" width="11.42578125" style="76" customWidth="1"/>
    <col min="9482" max="9482" width="9.140625" style="76"/>
    <col min="9483" max="9483" width="15.85546875" style="76" customWidth="1"/>
    <col min="9484" max="9484" width="18.7109375" style="76" bestFit="1" customWidth="1"/>
    <col min="9485" max="9485" width="9.140625" style="76"/>
    <col min="9486" max="9486" width="17.42578125" style="76" bestFit="1" customWidth="1"/>
    <col min="9487" max="9727" width="9.140625" style="76"/>
    <col min="9728" max="9728" width="8.42578125" style="76" customWidth="1"/>
    <col min="9729" max="9729" width="13.28515625" style="76" customWidth="1"/>
    <col min="9730" max="9730" width="95.85546875" style="76" bestFit="1" customWidth="1"/>
    <col min="9731" max="9731" width="18" style="76" customWidth="1"/>
    <col min="9732" max="9732" width="18.5703125" style="76" customWidth="1"/>
    <col min="9733" max="9733" width="17" style="76" customWidth="1"/>
    <col min="9734" max="9734" width="17.42578125" style="76" customWidth="1"/>
    <col min="9735" max="9735" width="16.7109375" style="76" bestFit="1" customWidth="1"/>
    <col min="9736" max="9736" width="15.5703125" style="76" bestFit="1" customWidth="1"/>
    <col min="9737" max="9737" width="11.42578125" style="76" customWidth="1"/>
    <col min="9738" max="9738" width="9.140625" style="76"/>
    <col min="9739" max="9739" width="15.85546875" style="76" customWidth="1"/>
    <col min="9740" max="9740" width="18.7109375" style="76" bestFit="1" customWidth="1"/>
    <col min="9741" max="9741" width="9.140625" style="76"/>
    <col min="9742" max="9742" width="17.42578125" style="76" bestFit="1" customWidth="1"/>
    <col min="9743" max="9983" width="9.140625" style="76"/>
    <col min="9984" max="9984" width="8.42578125" style="76" customWidth="1"/>
    <col min="9985" max="9985" width="13.28515625" style="76" customWidth="1"/>
    <col min="9986" max="9986" width="95.85546875" style="76" bestFit="1" customWidth="1"/>
    <col min="9987" max="9987" width="18" style="76" customWidth="1"/>
    <col min="9988" max="9988" width="18.5703125" style="76" customWidth="1"/>
    <col min="9989" max="9989" width="17" style="76" customWidth="1"/>
    <col min="9990" max="9990" width="17.42578125" style="76" customWidth="1"/>
    <col min="9991" max="9991" width="16.7109375" style="76" bestFit="1" customWidth="1"/>
    <col min="9992" max="9992" width="15.5703125" style="76" bestFit="1" customWidth="1"/>
    <col min="9993" max="9993" width="11.42578125" style="76" customWidth="1"/>
    <col min="9994" max="9994" width="9.140625" style="76"/>
    <col min="9995" max="9995" width="15.85546875" style="76" customWidth="1"/>
    <col min="9996" max="9996" width="18.7109375" style="76" bestFit="1" customWidth="1"/>
    <col min="9997" max="9997" width="9.140625" style="76"/>
    <col min="9998" max="9998" width="17.42578125" style="76" bestFit="1" customWidth="1"/>
    <col min="9999" max="10239" width="9.140625" style="76"/>
    <col min="10240" max="10240" width="8.42578125" style="76" customWidth="1"/>
    <col min="10241" max="10241" width="13.28515625" style="76" customWidth="1"/>
    <col min="10242" max="10242" width="95.85546875" style="76" bestFit="1" customWidth="1"/>
    <col min="10243" max="10243" width="18" style="76" customWidth="1"/>
    <col min="10244" max="10244" width="18.5703125" style="76" customWidth="1"/>
    <col min="10245" max="10245" width="17" style="76" customWidth="1"/>
    <col min="10246" max="10246" width="17.42578125" style="76" customWidth="1"/>
    <col min="10247" max="10247" width="16.7109375" style="76" bestFit="1" customWidth="1"/>
    <col min="10248" max="10248" width="15.5703125" style="76" bestFit="1" customWidth="1"/>
    <col min="10249" max="10249" width="11.42578125" style="76" customWidth="1"/>
    <col min="10250" max="10250" width="9.140625" style="76"/>
    <col min="10251" max="10251" width="15.85546875" style="76" customWidth="1"/>
    <col min="10252" max="10252" width="18.7109375" style="76" bestFit="1" customWidth="1"/>
    <col min="10253" max="10253" width="9.140625" style="76"/>
    <col min="10254" max="10254" width="17.42578125" style="76" bestFit="1" customWidth="1"/>
    <col min="10255" max="10495" width="9.140625" style="76"/>
    <col min="10496" max="10496" width="8.42578125" style="76" customWidth="1"/>
    <col min="10497" max="10497" width="13.28515625" style="76" customWidth="1"/>
    <col min="10498" max="10498" width="95.85546875" style="76" bestFit="1" customWidth="1"/>
    <col min="10499" max="10499" width="18" style="76" customWidth="1"/>
    <col min="10500" max="10500" width="18.5703125" style="76" customWidth="1"/>
    <col min="10501" max="10501" width="17" style="76" customWidth="1"/>
    <col min="10502" max="10502" width="17.42578125" style="76" customWidth="1"/>
    <col min="10503" max="10503" width="16.7109375" style="76" bestFit="1" customWidth="1"/>
    <col min="10504" max="10504" width="15.5703125" style="76" bestFit="1" customWidth="1"/>
    <col min="10505" max="10505" width="11.42578125" style="76" customWidth="1"/>
    <col min="10506" max="10506" width="9.140625" style="76"/>
    <col min="10507" max="10507" width="15.85546875" style="76" customWidth="1"/>
    <col min="10508" max="10508" width="18.7109375" style="76" bestFit="1" customWidth="1"/>
    <col min="10509" max="10509" width="9.140625" style="76"/>
    <col min="10510" max="10510" width="17.42578125" style="76" bestFit="1" customWidth="1"/>
    <col min="10511" max="10751" width="9.140625" style="76"/>
    <col min="10752" max="10752" width="8.42578125" style="76" customWidth="1"/>
    <col min="10753" max="10753" width="13.28515625" style="76" customWidth="1"/>
    <col min="10754" max="10754" width="95.85546875" style="76" bestFit="1" customWidth="1"/>
    <col min="10755" max="10755" width="18" style="76" customWidth="1"/>
    <col min="10756" max="10756" width="18.5703125" style="76" customWidth="1"/>
    <col min="10757" max="10757" width="17" style="76" customWidth="1"/>
    <col min="10758" max="10758" width="17.42578125" style="76" customWidth="1"/>
    <col min="10759" max="10759" width="16.7109375" style="76" bestFit="1" customWidth="1"/>
    <col min="10760" max="10760" width="15.5703125" style="76" bestFit="1" customWidth="1"/>
    <col min="10761" max="10761" width="11.42578125" style="76" customWidth="1"/>
    <col min="10762" max="10762" width="9.140625" style="76"/>
    <col min="10763" max="10763" width="15.85546875" style="76" customWidth="1"/>
    <col min="10764" max="10764" width="18.7109375" style="76" bestFit="1" customWidth="1"/>
    <col min="10765" max="10765" width="9.140625" style="76"/>
    <col min="10766" max="10766" width="17.42578125" style="76" bestFit="1" customWidth="1"/>
    <col min="10767" max="11007" width="9.140625" style="76"/>
    <col min="11008" max="11008" width="8.42578125" style="76" customWidth="1"/>
    <col min="11009" max="11009" width="13.28515625" style="76" customWidth="1"/>
    <col min="11010" max="11010" width="95.85546875" style="76" bestFit="1" customWidth="1"/>
    <col min="11011" max="11011" width="18" style="76" customWidth="1"/>
    <col min="11012" max="11012" width="18.5703125" style="76" customWidth="1"/>
    <col min="11013" max="11013" width="17" style="76" customWidth="1"/>
    <col min="11014" max="11014" width="17.42578125" style="76" customWidth="1"/>
    <col min="11015" max="11015" width="16.7109375" style="76" bestFit="1" customWidth="1"/>
    <col min="11016" max="11016" width="15.5703125" style="76" bestFit="1" customWidth="1"/>
    <col min="11017" max="11017" width="11.42578125" style="76" customWidth="1"/>
    <col min="11018" max="11018" width="9.140625" style="76"/>
    <col min="11019" max="11019" width="15.85546875" style="76" customWidth="1"/>
    <col min="11020" max="11020" width="18.7109375" style="76" bestFit="1" customWidth="1"/>
    <col min="11021" max="11021" width="9.140625" style="76"/>
    <col min="11022" max="11022" width="17.42578125" style="76" bestFit="1" customWidth="1"/>
    <col min="11023" max="11263" width="9.140625" style="76"/>
    <col min="11264" max="11264" width="8.42578125" style="76" customWidth="1"/>
    <col min="11265" max="11265" width="13.28515625" style="76" customWidth="1"/>
    <col min="11266" max="11266" width="95.85546875" style="76" bestFit="1" customWidth="1"/>
    <col min="11267" max="11267" width="18" style="76" customWidth="1"/>
    <col min="11268" max="11268" width="18.5703125" style="76" customWidth="1"/>
    <col min="11269" max="11269" width="17" style="76" customWidth="1"/>
    <col min="11270" max="11270" width="17.42578125" style="76" customWidth="1"/>
    <col min="11271" max="11271" width="16.7109375" style="76" bestFit="1" customWidth="1"/>
    <col min="11272" max="11272" width="15.5703125" style="76" bestFit="1" customWidth="1"/>
    <col min="11273" max="11273" width="11.42578125" style="76" customWidth="1"/>
    <col min="11274" max="11274" width="9.140625" style="76"/>
    <col min="11275" max="11275" width="15.85546875" style="76" customWidth="1"/>
    <col min="11276" max="11276" width="18.7109375" style="76" bestFit="1" customWidth="1"/>
    <col min="11277" max="11277" width="9.140625" style="76"/>
    <col min="11278" max="11278" width="17.42578125" style="76" bestFit="1" customWidth="1"/>
    <col min="11279" max="11519" width="9.140625" style="76"/>
    <col min="11520" max="11520" width="8.42578125" style="76" customWidth="1"/>
    <col min="11521" max="11521" width="13.28515625" style="76" customWidth="1"/>
    <col min="11522" max="11522" width="95.85546875" style="76" bestFit="1" customWidth="1"/>
    <col min="11523" max="11523" width="18" style="76" customWidth="1"/>
    <col min="11524" max="11524" width="18.5703125" style="76" customWidth="1"/>
    <col min="11525" max="11525" width="17" style="76" customWidth="1"/>
    <col min="11526" max="11526" width="17.42578125" style="76" customWidth="1"/>
    <col min="11527" max="11527" width="16.7109375" style="76" bestFit="1" customWidth="1"/>
    <col min="11528" max="11528" width="15.5703125" style="76" bestFit="1" customWidth="1"/>
    <col min="11529" max="11529" width="11.42578125" style="76" customWidth="1"/>
    <col min="11530" max="11530" width="9.140625" style="76"/>
    <col min="11531" max="11531" width="15.85546875" style="76" customWidth="1"/>
    <col min="11532" max="11532" width="18.7109375" style="76" bestFit="1" customWidth="1"/>
    <col min="11533" max="11533" width="9.140625" style="76"/>
    <col min="11534" max="11534" width="17.42578125" style="76" bestFit="1" customWidth="1"/>
    <col min="11535" max="11775" width="9.140625" style="76"/>
    <col min="11776" max="11776" width="8.42578125" style="76" customWidth="1"/>
    <col min="11777" max="11777" width="13.28515625" style="76" customWidth="1"/>
    <col min="11778" max="11778" width="95.85546875" style="76" bestFit="1" customWidth="1"/>
    <col min="11779" max="11779" width="18" style="76" customWidth="1"/>
    <col min="11780" max="11780" width="18.5703125" style="76" customWidth="1"/>
    <col min="11781" max="11781" width="17" style="76" customWidth="1"/>
    <col min="11782" max="11782" width="17.42578125" style="76" customWidth="1"/>
    <col min="11783" max="11783" width="16.7109375" style="76" bestFit="1" customWidth="1"/>
    <col min="11784" max="11784" width="15.5703125" style="76" bestFit="1" customWidth="1"/>
    <col min="11785" max="11785" width="11.42578125" style="76" customWidth="1"/>
    <col min="11786" max="11786" width="9.140625" style="76"/>
    <col min="11787" max="11787" width="15.85546875" style="76" customWidth="1"/>
    <col min="11788" max="11788" width="18.7109375" style="76" bestFit="1" customWidth="1"/>
    <col min="11789" max="11789" width="9.140625" style="76"/>
    <col min="11790" max="11790" width="17.42578125" style="76" bestFit="1" customWidth="1"/>
    <col min="11791" max="12031" width="9.140625" style="76"/>
    <col min="12032" max="12032" width="8.42578125" style="76" customWidth="1"/>
    <col min="12033" max="12033" width="13.28515625" style="76" customWidth="1"/>
    <col min="12034" max="12034" width="95.85546875" style="76" bestFit="1" customWidth="1"/>
    <col min="12035" max="12035" width="18" style="76" customWidth="1"/>
    <col min="12036" max="12036" width="18.5703125" style="76" customWidth="1"/>
    <col min="12037" max="12037" width="17" style="76" customWidth="1"/>
    <col min="12038" max="12038" width="17.42578125" style="76" customWidth="1"/>
    <col min="12039" max="12039" width="16.7109375" style="76" bestFit="1" customWidth="1"/>
    <col min="12040" max="12040" width="15.5703125" style="76" bestFit="1" customWidth="1"/>
    <col min="12041" max="12041" width="11.42578125" style="76" customWidth="1"/>
    <col min="12042" max="12042" width="9.140625" style="76"/>
    <col min="12043" max="12043" width="15.85546875" style="76" customWidth="1"/>
    <col min="12044" max="12044" width="18.7109375" style="76" bestFit="1" customWidth="1"/>
    <col min="12045" max="12045" width="9.140625" style="76"/>
    <col min="12046" max="12046" width="17.42578125" style="76" bestFit="1" customWidth="1"/>
    <col min="12047" max="12287" width="9.140625" style="76"/>
    <col min="12288" max="12288" width="8.42578125" style="76" customWidth="1"/>
    <col min="12289" max="12289" width="13.28515625" style="76" customWidth="1"/>
    <col min="12290" max="12290" width="95.85546875" style="76" bestFit="1" customWidth="1"/>
    <col min="12291" max="12291" width="18" style="76" customWidth="1"/>
    <col min="12292" max="12292" width="18.5703125" style="76" customWidth="1"/>
    <col min="12293" max="12293" width="17" style="76" customWidth="1"/>
    <col min="12294" max="12294" width="17.42578125" style="76" customWidth="1"/>
    <col min="12295" max="12295" width="16.7109375" style="76" bestFit="1" customWidth="1"/>
    <col min="12296" max="12296" width="15.5703125" style="76" bestFit="1" customWidth="1"/>
    <col min="12297" max="12297" width="11.42578125" style="76" customWidth="1"/>
    <col min="12298" max="12298" width="9.140625" style="76"/>
    <col min="12299" max="12299" width="15.85546875" style="76" customWidth="1"/>
    <col min="12300" max="12300" width="18.7109375" style="76" bestFit="1" customWidth="1"/>
    <col min="12301" max="12301" width="9.140625" style="76"/>
    <col min="12302" max="12302" width="17.42578125" style="76" bestFit="1" customWidth="1"/>
    <col min="12303" max="12543" width="9.140625" style="76"/>
    <col min="12544" max="12544" width="8.42578125" style="76" customWidth="1"/>
    <col min="12545" max="12545" width="13.28515625" style="76" customWidth="1"/>
    <col min="12546" max="12546" width="95.85546875" style="76" bestFit="1" customWidth="1"/>
    <col min="12547" max="12547" width="18" style="76" customWidth="1"/>
    <col min="12548" max="12548" width="18.5703125" style="76" customWidth="1"/>
    <col min="12549" max="12549" width="17" style="76" customWidth="1"/>
    <col min="12550" max="12550" width="17.42578125" style="76" customWidth="1"/>
    <col min="12551" max="12551" width="16.7109375" style="76" bestFit="1" customWidth="1"/>
    <col min="12552" max="12552" width="15.5703125" style="76" bestFit="1" customWidth="1"/>
    <col min="12553" max="12553" width="11.42578125" style="76" customWidth="1"/>
    <col min="12554" max="12554" width="9.140625" style="76"/>
    <col min="12555" max="12555" width="15.85546875" style="76" customWidth="1"/>
    <col min="12556" max="12556" width="18.7109375" style="76" bestFit="1" customWidth="1"/>
    <col min="12557" max="12557" width="9.140625" style="76"/>
    <col min="12558" max="12558" width="17.42578125" style="76" bestFit="1" customWidth="1"/>
    <col min="12559" max="12799" width="9.140625" style="76"/>
    <col min="12800" max="12800" width="8.42578125" style="76" customWidth="1"/>
    <col min="12801" max="12801" width="13.28515625" style="76" customWidth="1"/>
    <col min="12802" max="12802" width="95.85546875" style="76" bestFit="1" customWidth="1"/>
    <col min="12803" max="12803" width="18" style="76" customWidth="1"/>
    <col min="12804" max="12804" width="18.5703125" style="76" customWidth="1"/>
    <col min="12805" max="12805" width="17" style="76" customWidth="1"/>
    <col min="12806" max="12806" width="17.42578125" style="76" customWidth="1"/>
    <col min="12807" max="12807" width="16.7109375" style="76" bestFit="1" customWidth="1"/>
    <col min="12808" max="12808" width="15.5703125" style="76" bestFit="1" customWidth="1"/>
    <col min="12809" max="12809" width="11.42578125" style="76" customWidth="1"/>
    <col min="12810" max="12810" width="9.140625" style="76"/>
    <col min="12811" max="12811" width="15.85546875" style="76" customWidth="1"/>
    <col min="12812" max="12812" width="18.7109375" style="76" bestFit="1" customWidth="1"/>
    <col min="12813" max="12813" width="9.140625" style="76"/>
    <col min="12814" max="12814" width="17.42578125" style="76" bestFit="1" customWidth="1"/>
    <col min="12815" max="13055" width="9.140625" style="76"/>
    <col min="13056" max="13056" width="8.42578125" style="76" customWidth="1"/>
    <col min="13057" max="13057" width="13.28515625" style="76" customWidth="1"/>
    <col min="13058" max="13058" width="95.85546875" style="76" bestFit="1" customWidth="1"/>
    <col min="13059" max="13059" width="18" style="76" customWidth="1"/>
    <col min="13060" max="13060" width="18.5703125" style="76" customWidth="1"/>
    <col min="13061" max="13061" width="17" style="76" customWidth="1"/>
    <col min="13062" max="13062" width="17.42578125" style="76" customWidth="1"/>
    <col min="13063" max="13063" width="16.7109375" style="76" bestFit="1" customWidth="1"/>
    <col min="13064" max="13064" width="15.5703125" style="76" bestFit="1" customWidth="1"/>
    <col min="13065" max="13065" width="11.42578125" style="76" customWidth="1"/>
    <col min="13066" max="13066" width="9.140625" style="76"/>
    <col min="13067" max="13067" width="15.85546875" style="76" customWidth="1"/>
    <col min="13068" max="13068" width="18.7109375" style="76" bestFit="1" customWidth="1"/>
    <col min="13069" max="13069" width="9.140625" style="76"/>
    <col min="13070" max="13070" width="17.42578125" style="76" bestFit="1" customWidth="1"/>
    <col min="13071" max="13311" width="9.140625" style="76"/>
    <col min="13312" max="13312" width="8.42578125" style="76" customWidth="1"/>
    <col min="13313" max="13313" width="13.28515625" style="76" customWidth="1"/>
    <col min="13314" max="13314" width="95.85546875" style="76" bestFit="1" customWidth="1"/>
    <col min="13315" max="13315" width="18" style="76" customWidth="1"/>
    <col min="13316" max="13316" width="18.5703125" style="76" customWidth="1"/>
    <col min="13317" max="13317" width="17" style="76" customWidth="1"/>
    <col min="13318" max="13318" width="17.42578125" style="76" customWidth="1"/>
    <col min="13319" max="13319" width="16.7109375" style="76" bestFit="1" customWidth="1"/>
    <col min="13320" max="13320" width="15.5703125" style="76" bestFit="1" customWidth="1"/>
    <col min="13321" max="13321" width="11.42578125" style="76" customWidth="1"/>
    <col min="13322" max="13322" width="9.140625" style="76"/>
    <col min="13323" max="13323" width="15.85546875" style="76" customWidth="1"/>
    <col min="13324" max="13324" width="18.7109375" style="76" bestFit="1" customWidth="1"/>
    <col min="13325" max="13325" width="9.140625" style="76"/>
    <col min="13326" max="13326" width="17.42578125" style="76" bestFit="1" customWidth="1"/>
    <col min="13327" max="13567" width="9.140625" style="76"/>
    <col min="13568" max="13568" width="8.42578125" style="76" customWidth="1"/>
    <col min="13569" max="13569" width="13.28515625" style="76" customWidth="1"/>
    <col min="13570" max="13570" width="95.85546875" style="76" bestFit="1" customWidth="1"/>
    <col min="13571" max="13571" width="18" style="76" customWidth="1"/>
    <col min="13572" max="13572" width="18.5703125" style="76" customWidth="1"/>
    <col min="13573" max="13573" width="17" style="76" customWidth="1"/>
    <col min="13574" max="13574" width="17.42578125" style="76" customWidth="1"/>
    <col min="13575" max="13575" width="16.7109375" style="76" bestFit="1" customWidth="1"/>
    <col min="13576" max="13576" width="15.5703125" style="76" bestFit="1" customWidth="1"/>
    <col min="13577" max="13577" width="11.42578125" style="76" customWidth="1"/>
    <col min="13578" max="13578" width="9.140625" style="76"/>
    <col min="13579" max="13579" width="15.85546875" style="76" customWidth="1"/>
    <col min="13580" max="13580" width="18.7109375" style="76" bestFit="1" customWidth="1"/>
    <col min="13581" max="13581" width="9.140625" style="76"/>
    <col min="13582" max="13582" width="17.42578125" style="76" bestFit="1" customWidth="1"/>
    <col min="13583" max="13823" width="9.140625" style="76"/>
    <col min="13824" max="13824" width="8.42578125" style="76" customWidth="1"/>
    <col min="13825" max="13825" width="13.28515625" style="76" customWidth="1"/>
    <col min="13826" max="13826" width="95.85546875" style="76" bestFit="1" customWidth="1"/>
    <col min="13827" max="13827" width="18" style="76" customWidth="1"/>
    <col min="13828" max="13828" width="18.5703125" style="76" customWidth="1"/>
    <col min="13829" max="13829" width="17" style="76" customWidth="1"/>
    <col min="13830" max="13830" width="17.42578125" style="76" customWidth="1"/>
    <col min="13831" max="13831" width="16.7109375" style="76" bestFit="1" customWidth="1"/>
    <col min="13832" max="13832" width="15.5703125" style="76" bestFit="1" customWidth="1"/>
    <col min="13833" max="13833" width="11.42578125" style="76" customWidth="1"/>
    <col min="13834" max="13834" width="9.140625" style="76"/>
    <col min="13835" max="13835" width="15.85546875" style="76" customWidth="1"/>
    <col min="13836" max="13836" width="18.7109375" style="76" bestFit="1" customWidth="1"/>
    <col min="13837" max="13837" width="9.140625" style="76"/>
    <col min="13838" max="13838" width="17.42578125" style="76" bestFit="1" customWidth="1"/>
    <col min="13839" max="14079" width="9.140625" style="76"/>
    <col min="14080" max="14080" width="8.42578125" style="76" customWidth="1"/>
    <col min="14081" max="14081" width="13.28515625" style="76" customWidth="1"/>
    <col min="14082" max="14082" width="95.85546875" style="76" bestFit="1" customWidth="1"/>
    <col min="14083" max="14083" width="18" style="76" customWidth="1"/>
    <col min="14084" max="14084" width="18.5703125" style="76" customWidth="1"/>
    <col min="14085" max="14085" width="17" style="76" customWidth="1"/>
    <col min="14086" max="14086" width="17.42578125" style="76" customWidth="1"/>
    <col min="14087" max="14087" width="16.7109375" style="76" bestFit="1" customWidth="1"/>
    <col min="14088" max="14088" width="15.5703125" style="76" bestFit="1" customWidth="1"/>
    <col min="14089" max="14089" width="11.42578125" style="76" customWidth="1"/>
    <col min="14090" max="14090" width="9.140625" style="76"/>
    <col min="14091" max="14091" width="15.85546875" style="76" customWidth="1"/>
    <col min="14092" max="14092" width="18.7109375" style="76" bestFit="1" customWidth="1"/>
    <col min="14093" max="14093" width="9.140625" style="76"/>
    <col min="14094" max="14094" width="17.42578125" style="76" bestFit="1" customWidth="1"/>
    <col min="14095" max="14335" width="9.140625" style="76"/>
    <col min="14336" max="14336" width="8.42578125" style="76" customWidth="1"/>
    <col min="14337" max="14337" width="13.28515625" style="76" customWidth="1"/>
    <col min="14338" max="14338" width="95.85546875" style="76" bestFit="1" customWidth="1"/>
    <col min="14339" max="14339" width="18" style="76" customWidth="1"/>
    <col min="14340" max="14340" width="18.5703125" style="76" customWidth="1"/>
    <col min="14341" max="14341" width="17" style="76" customWidth="1"/>
    <col min="14342" max="14342" width="17.42578125" style="76" customWidth="1"/>
    <col min="14343" max="14343" width="16.7109375" style="76" bestFit="1" customWidth="1"/>
    <col min="14344" max="14344" width="15.5703125" style="76" bestFit="1" customWidth="1"/>
    <col min="14345" max="14345" width="11.42578125" style="76" customWidth="1"/>
    <col min="14346" max="14346" width="9.140625" style="76"/>
    <col min="14347" max="14347" width="15.85546875" style="76" customWidth="1"/>
    <col min="14348" max="14348" width="18.7109375" style="76" bestFit="1" customWidth="1"/>
    <col min="14349" max="14349" width="9.140625" style="76"/>
    <col min="14350" max="14350" width="17.42578125" style="76" bestFit="1" customWidth="1"/>
    <col min="14351" max="14591" width="9.140625" style="76"/>
    <col min="14592" max="14592" width="8.42578125" style="76" customWidth="1"/>
    <col min="14593" max="14593" width="13.28515625" style="76" customWidth="1"/>
    <col min="14594" max="14594" width="95.85546875" style="76" bestFit="1" customWidth="1"/>
    <col min="14595" max="14595" width="18" style="76" customWidth="1"/>
    <col min="14596" max="14596" width="18.5703125" style="76" customWidth="1"/>
    <col min="14597" max="14597" width="17" style="76" customWidth="1"/>
    <col min="14598" max="14598" width="17.42578125" style="76" customWidth="1"/>
    <col min="14599" max="14599" width="16.7109375" style="76" bestFit="1" customWidth="1"/>
    <col min="14600" max="14600" width="15.5703125" style="76" bestFit="1" customWidth="1"/>
    <col min="14601" max="14601" width="11.42578125" style="76" customWidth="1"/>
    <col min="14602" max="14602" width="9.140625" style="76"/>
    <col min="14603" max="14603" width="15.85546875" style="76" customWidth="1"/>
    <col min="14604" max="14604" width="18.7109375" style="76" bestFit="1" customWidth="1"/>
    <col min="14605" max="14605" width="9.140625" style="76"/>
    <col min="14606" max="14606" width="17.42578125" style="76" bestFit="1" customWidth="1"/>
    <col min="14607" max="14847" width="9.140625" style="76"/>
    <col min="14848" max="14848" width="8.42578125" style="76" customWidth="1"/>
    <col min="14849" max="14849" width="13.28515625" style="76" customWidth="1"/>
    <col min="14850" max="14850" width="95.85546875" style="76" bestFit="1" customWidth="1"/>
    <col min="14851" max="14851" width="18" style="76" customWidth="1"/>
    <col min="14852" max="14852" width="18.5703125" style="76" customWidth="1"/>
    <col min="14853" max="14853" width="17" style="76" customWidth="1"/>
    <col min="14854" max="14854" width="17.42578125" style="76" customWidth="1"/>
    <col min="14855" max="14855" width="16.7109375" style="76" bestFit="1" customWidth="1"/>
    <col min="14856" max="14856" width="15.5703125" style="76" bestFit="1" customWidth="1"/>
    <col min="14857" max="14857" width="11.42578125" style="76" customWidth="1"/>
    <col min="14858" max="14858" width="9.140625" style="76"/>
    <col min="14859" max="14859" width="15.85546875" style="76" customWidth="1"/>
    <col min="14860" max="14860" width="18.7109375" style="76" bestFit="1" customWidth="1"/>
    <col min="14861" max="14861" width="9.140625" style="76"/>
    <col min="14862" max="14862" width="17.42578125" style="76" bestFit="1" customWidth="1"/>
    <col min="14863" max="15103" width="9.140625" style="76"/>
    <col min="15104" max="15104" width="8.42578125" style="76" customWidth="1"/>
    <col min="15105" max="15105" width="13.28515625" style="76" customWidth="1"/>
    <col min="15106" max="15106" width="95.85546875" style="76" bestFit="1" customWidth="1"/>
    <col min="15107" max="15107" width="18" style="76" customWidth="1"/>
    <col min="15108" max="15108" width="18.5703125" style="76" customWidth="1"/>
    <col min="15109" max="15109" width="17" style="76" customWidth="1"/>
    <col min="15110" max="15110" width="17.42578125" style="76" customWidth="1"/>
    <col min="15111" max="15111" width="16.7109375" style="76" bestFit="1" customWidth="1"/>
    <col min="15112" max="15112" width="15.5703125" style="76" bestFit="1" customWidth="1"/>
    <col min="15113" max="15113" width="11.42578125" style="76" customWidth="1"/>
    <col min="15114" max="15114" width="9.140625" style="76"/>
    <col min="15115" max="15115" width="15.85546875" style="76" customWidth="1"/>
    <col min="15116" max="15116" width="18.7109375" style="76" bestFit="1" customWidth="1"/>
    <col min="15117" max="15117" width="9.140625" style="76"/>
    <col min="15118" max="15118" width="17.42578125" style="76" bestFit="1" customWidth="1"/>
    <col min="15119" max="15359" width="9.140625" style="76"/>
    <col min="15360" max="15360" width="8.42578125" style="76" customWidth="1"/>
    <col min="15361" max="15361" width="13.28515625" style="76" customWidth="1"/>
    <col min="15362" max="15362" width="95.85546875" style="76" bestFit="1" customWidth="1"/>
    <col min="15363" max="15363" width="18" style="76" customWidth="1"/>
    <col min="15364" max="15364" width="18.5703125" style="76" customWidth="1"/>
    <col min="15365" max="15365" width="17" style="76" customWidth="1"/>
    <col min="15366" max="15366" width="17.42578125" style="76" customWidth="1"/>
    <col min="15367" max="15367" width="16.7109375" style="76" bestFit="1" customWidth="1"/>
    <col min="15368" max="15368" width="15.5703125" style="76" bestFit="1" customWidth="1"/>
    <col min="15369" max="15369" width="11.42578125" style="76" customWidth="1"/>
    <col min="15370" max="15370" width="9.140625" style="76"/>
    <col min="15371" max="15371" width="15.85546875" style="76" customWidth="1"/>
    <col min="15372" max="15372" width="18.7109375" style="76" bestFit="1" customWidth="1"/>
    <col min="15373" max="15373" width="9.140625" style="76"/>
    <col min="15374" max="15374" width="17.42578125" style="76" bestFit="1" customWidth="1"/>
    <col min="15375" max="15615" width="9.140625" style="76"/>
    <col min="15616" max="15616" width="8.42578125" style="76" customWidth="1"/>
    <col min="15617" max="15617" width="13.28515625" style="76" customWidth="1"/>
    <col min="15618" max="15618" width="95.85546875" style="76" bestFit="1" customWidth="1"/>
    <col min="15619" max="15619" width="18" style="76" customWidth="1"/>
    <col min="15620" max="15620" width="18.5703125" style="76" customWidth="1"/>
    <col min="15621" max="15621" width="17" style="76" customWidth="1"/>
    <col min="15622" max="15622" width="17.42578125" style="76" customWidth="1"/>
    <col min="15623" max="15623" width="16.7109375" style="76" bestFit="1" customWidth="1"/>
    <col min="15624" max="15624" width="15.5703125" style="76" bestFit="1" customWidth="1"/>
    <col min="15625" max="15625" width="11.42578125" style="76" customWidth="1"/>
    <col min="15626" max="15626" width="9.140625" style="76"/>
    <col min="15627" max="15627" width="15.85546875" style="76" customWidth="1"/>
    <col min="15628" max="15628" width="18.7109375" style="76" bestFit="1" customWidth="1"/>
    <col min="15629" max="15629" width="9.140625" style="76"/>
    <col min="15630" max="15630" width="17.42578125" style="76" bestFit="1" customWidth="1"/>
    <col min="15631" max="15871" width="9.140625" style="76"/>
    <col min="15872" max="15872" width="8.42578125" style="76" customWidth="1"/>
    <col min="15873" max="15873" width="13.28515625" style="76" customWidth="1"/>
    <col min="15874" max="15874" width="95.85546875" style="76" bestFit="1" customWidth="1"/>
    <col min="15875" max="15875" width="18" style="76" customWidth="1"/>
    <col min="15876" max="15876" width="18.5703125" style="76" customWidth="1"/>
    <col min="15877" max="15877" width="17" style="76" customWidth="1"/>
    <col min="15878" max="15878" width="17.42578125" style="76" customWidth="1"/>
    <col min="15879" max="15879" width="16.7109375" style="76" bestFit="1" customWidth="1"/>
    <col min="15880" max="15880" width="15.5703125" style="76" bestFit="1" customWidth="1"/>
    <col min="15881" max="15881" width="11.42578125" style="76" customWidth="1"/>
    <col min="15882" max="15882" width="9.140625" style="76"/>
    <col min="15883" max="15883" width="15.85546875" style="76" customWidth="1"/>
    <col min="15884" max="15884" width="18.7109375" style="76" bestFit="1" customWidth="1"/>
    <col min="15885" max="15885" width="9.140625" style="76"/>
    <col min="15886" max="15886" width="17.42578125" style="76" bestFit="1" customWidth="1"/>
    <col min="15887" max="16127" width="9.140625" style="76"/>
    <col min="16128" max="16128" width="8.42578125" style="76" customWidth="1"/>
    <col min="16129" max="16129" width="13.28515625" style="76" customWidth="1"/>
    <col min="16130" max="16130" width="95.85546875" style="76" bestFit="1" customWidth="1"/>
    <col min="16131" max="16131" width="18" style="76" customWidth="1"/>
    <col min="16132" max="16132" width="18.5703125" style="76" customWidth="1"/>
    <col min="16133" max="16133" width="17" style="76" customWidth="1"/>
    <col min="16134" max="16134" width="17.42578125" style="76" customWidth="1"/>
    <col min="16135" max="16135" width="16.7109375" style="76" bestFit="1" customWidth="1"/>
    <col min="16136" max="16136" width="15.5703125" style="76" bestFit="1" customWidth="1"/>
    <col min="16137" max="16137" width="11.42578125" style="76" customWidth="1"/>
    <col min="16138" max="16138" width="9.140625" style="76"/>
    <col min="16139" max="16139" width="15.85546875" style="76" customWidth="1"/>
    <col min="16140" max="16140" width="18.7109375" style="76" bestFit="1" customWidth="1"/>
    <col min="16141" max="16141" width="9.140625" style="76"/>
    <col min="16142" max="16142" width="17.42578125" style="76" bestFit="1" customWidth="1"/>
    <col min="16143" max="16384" width="9.140625" style="76"/>
  </cols>
  <sheetData>
    <row r="1" spans="1:11" x14ac:dyDescent="0.25">
      <c r="A1" s="74"/>
      <c r="B1" s="75"/>
      <c r="D1" s="77"/>
      <c r="E1" s="77"/>
      <c r="F1" s="77"/>
      <c r="G1" s="77"/>
      <c r="H1" s="4"/>
      <c r="J1" s="4" t="s">
        <v>54</v>
      </c>
    </row>
    <row r="2" spans="1:11" x14ac:dyDescent="0.25">
      <c r="A2" s="862" t="s">
        <v>55</v>
      </c>
      <c r="B2" s="862"/>
      <c r="C2" s="862"/>
      <c r="D2" s="862"/>
      <c r="E2" s="862"/>
      <c r="F2" s="862"/>
      <c r="G2" s="862"/>
      <c r="H2" s="862"/>
      <c r="I2" s="862"/>
      <c r="J2" s="862"/>
    </row>
    <row r="3" spans="1:11" x14ac:dyDescent="0.25">
      <c r="A3" s="863" t="s">
        <v>632</v>
      </c>
      <c r="B3" s="863"/>
      <c r="C3" s="863"/>
      <c r="D3" s="863"/>
      <c r="E3" s="863"/>
      <c r="F3" s="863"/>
      <c r="G3" s="863"/>
      <c r="H3" s="863"/>
      <c r="I3" s="863"/>
      <c r="J3" s="863"/>
    </row>
    <row r="4" spans="1:11" x14ac:dyDescent="0.25">
      <c r="A4" s="864" t="s">
        <v>56</v>
      </c>
      <c r="B4" s="864"/>
      <c r="C4" s="864"/>
      <c r="D4" s="864"/>
      <c r="E4" s="864"/>
      <c r="F4" s="864"/>
      <c r="G4" s="864"/>
      <c r="H4" s="864"/>
      <c r="I4" s="864"/>
      <c r="J4" s="864"/>
    </row>
    <row r="5" spans="1:11" ht="16.5" thickBot="1" x14ac:dyDescent="0.3">
      <c r="A5" s="708"/>
      <c r="B5" s="708"/>
      <c r="C5" s="708"/>
      <c r="D5" s="80"/>
      <c r="E5" s="80"/>
      <c r="F5" s="80"/>
      <c r="G5" s="80"/>
      <c r="H5" s="708"/>
      <c r="I5" s="708"/>
      <c r="J5" s="708"/>
    </row>
    <row r="6" spans="1:11" ht="27.75" customHeight="1" thickTop="1" x14ac:dyDescent="0.2">
      <c r="A6" s="865" t="s">
        <v>57</v>
      </c>
      <c r="B6" s="867" t="s">
        <v>58</v>
      </c>
      <c r="C6" s="869" t="s">
        <v>59</v>
      </c>
      <c r="D6" s="867" t="s">
        <v>623</v>
      </c>
      <c r="E6" s="871" t="s">
        <v>633</v>
      </c>
      <c r="F6" s="867" t="s">
        <v>3</v>
      </c>
      <c r="G6" s="873" t="s">
        <v>4</v>
      </c>
      <c r="H6" s="857" t="s">
        <v>60</v>
      </c>
      <c r="I6" s="858"/>
      <c r="J6" s="859"/>
    </row>
    <row r="7" spans="1:11" ht="32.25" customHeight="1" thickBot="1" x14ac:dyDescent="0.25">
      <c r="A7" s="866"/>
      <c r="B7" s="868"/>
      <c r="C7" s="870"/>
      <c r="D7" s="868"/>
      <c r="E7" s="872"/>
      <c r="F7" s="868"/>
      <c r="G7" s="874"/>
      <c r="H7" s="759" t="s">
        <v>61</v>
      </c>
      <c r="I7" s="81" t="s">
        <v>62</v>
      </c>
      <c r="J7" s="82" t="s">
        <v>63</v>
      </c>
    </row>
    <row r="8" spans="1:11" ht="31.5" customHeight="1" thickTop="1" x14ac:dyDescent="0.3">
      <c r="A8" s="83"/>
      <c r="B8" s="84"/>
      <c r="C8" s="775" t="s">
        <v>16</v>
      </c>
      <c r="D8" s="86"/>
      <c r="E8" s="786"/>
      <c r="F8" s="86"/>
      <c r="G8" s="770"/>
      <c r="H8" s="760"/>
      <c r="I8" s="84"/>
      <c r="J8" s="87"/>
    </row>
    <row r="9" spans="1:11" ht="20.25" customHeight="1" x14ac:dyDescent="0.25">
      <c r="A9" s="88"/>
      <c r="B9" s="89"/>
      <c r="C9" s="776" t="s">
        <v>64</v>
      </c>
      <c r="D9" s="91"/>
      <c r="E9" s="787"/>
      <c r="F9" s="91"/>
      <c r="G9" s="771"/>
      <c r="H9" s="761"/>
      <c r="I9" s="89"/>
      <c r="J9" s="92"/>
    </row>
    <row r="10" spans="1:11" ht="24" customHeight="1" x14ac:dyDescent="0.25">
      <c r="A10" s="93"/>
      <c r="B10" s="94" t="s">
        <v>65</v>
      </c>
      <c r="C10" s="777" t="s">
        <v>66</v>
      </c>
      <c r="D10" s="28">
        <v>901506965</v>
      </c>
      <c r="E10" s="762">
        <v>901034215</v>
      </c>
      <c r="F10" s="28">
        <v>31363500</v>
      </c>
      <c r="G10" s="96">
        <f t="shared" ref="G10:G15" si="0">SUM(E10:F10)</f>
        <v>932397715</v>
      </c>
      <c r="H10" s="762">
        <f>+G10</f>
        <v>932397715</v>
      </c>
      <c r="I10" s="28"/>
      <c r="J10" s="96"/>
      <c r="K10" s="97"/>
    </row>
    <row r="11" spans="1:11" ht="24.75" customHeight="1" x14ac:dyDescent="0.25">
      <c r="A11" s="93"/>
      <c r="B11" s="98" t="s">
        <v>67</v>
      </c>
      <c r="C11" s="778" t="s">
        <v>68</v>
      </c>
      <c r="D11" s="28">
        <v>1376778054</v>
      </c>
      <c r="E11" s="762">
        <v>1507243188</v>
      </c>
      <c r="F11" s="28"/>
      <c r="G11" s="96">
        <f t="shared" si="0"/>
        <v>1507243188</v>
      </c>
      <c r="H11" s="762">
        <f t="shared" ref="H11:H15" si="1">+G11</f>
        <v>1507243188</v>
      </c>
      <c r="I11" s="28"/>
      <c r="J11" s="96"/>
    </row>
    <row r="12" spans="1:11" ht="24.75" customHeight="1" x14ac:dyDescent="0.25">
      <c r="A12" s="93"/>
      <c r="B12" s="98" t="s">
        <v>69</v>
      </c>
      <c r="C12" s="778" t="s">
        <v>70</v>
      </c>
      <c r="D12" s="28">
        <v>691746405</v>
      </c>
      <c r="E12" s="762">
        <v>689747600</v>
      </c>
      <c r="F12" s="28">
        <v>24088156</v>
      </c>
      <c r="G12" s="96">
        <f t="shared" si="0"/>
        <v>713835756</v>
      </c>
      <c r="H12" s="762">
        <f t="shared" si="1"/>
        <v>713835756</v>
      </c>
      <c r="I12" s="28"/>
      <c r="J12" s="96"/>
    </row>
    <row r="13" spans="1:11" ht="24.75" customHeight="1" x14ac:dyDescent="0.25">
      <c r="A13" s="93"/>
      <c r="B13" s="98" t="s">
        <v>71</v>
      </c>
      <c r="C13" s="778" t="s">
        <v>72</v>
      </c>
      <c r="D13" s="28">
        <v>415227318</v>
      </c>
      <c r="E13" s="762">
        <v>339627280</v>
      </c>
      <c r="F13" s="28"/>
      <c r="G13" s="96">
        <f t="shared" si="0"/>
        <v>339627280</v>
      </c>
      <c r="H13" s="762">
        <f t="shared" si="1"/>
        <v>339627280</v>
      </c>
      <c r="I13" s="28"/>
      <c r="J13" s="96"/>
    </row>
    <row r="14" spans="1:11" ht="24.75" customHeight="1" x14ac:dyDescent="0.25">
      <c r="A14" s="93"/>
      <c r="B14" s="98" t="s">
        <v>73</v>
      </c>
      <c r="C14" s="778" t="s">
        <v>74</v>
      </c>
      <c r="D14" s="28">
        <v>115180745</v>
      </c>
      <c r="E14" s="762">
        <v>95121379</v>
      </c>
      <c r="F14" s="28">
        <v>21921771</v>
      </c>
      <c r="G14" s="96">
        <f t="shared" si="0"/>
        <v>117043150</v>
      </c>
      <c r="H14" s="762">
        <f t="shared" si="1"/>
        <v>117043150</v>
      </c>
      <c r="I14" s="28"/>
      <c r="J14" s="96"/>
    </row>
    <row r="15" spans="1:11" ht="24.75" customHeight="1" x14ac:dyDescent="0.25">
      <c r="A15" s="93"/>
      <c r="B15" s="98" t="s">
        <v>75</v>
      </c>
      <c r="C15" s="778" t="s">
        <v>76</v>
      </c>
      <c r="D15" s="28">
        <v>3372040</v>
      </c>
      <c r="E15" s="762"/>
      <c r="F15" s="28">
        <v>21662946</v>
      </c>
      <c r="G15" s="96">
        <f t="shared" si="0"/>
        <v>21662946</v>
      </c>
      <c r="H15" s="762">
        <f t="shared" si="1"/>
        <v>21662946</v>
      </c>
      <c r="I15" s="28"/>
      <c r="J15" s="96"/>
    </row>
    <row r="16" spans="1:11" ht="24.75" customHeight="1" x14ac:dyDescent="0.25">
      <c r="A16" s="93"/>
      <c r="B16" s="98"/>
      <c r="C16" s="779" t="s">
        <v>77</v>
      </c>
      <c r="D16" s="28"/>
      <c r="E16" s="762"/>
      <c r="F16" s="28"/>
      <c r="G16" s="96"/>
      <c r="H16" s="762"/>
      <c r="I16" s="28"/>
      <c r="J16" s="96"/>
    </row>
    <row r="17" spans="1:12" ht="24.75" customHeight="1" x14ac:dyDescent="0.25">
      <c r="A17" s="93"/>
      <c r="B17" s="98" t="s">
        <v>78</v>
      </c>
      <c r="C17" s="778" t="s">
        <v>79</v>
      </c>
      <c r="D17" s="28">
        <v>80332761</v>
      </c>
      <c r="E17" s="762"/>
      <c r="F17" s="28">
        <v>54626768</v>
      </c>
      <c r="G17" s="96">
        <f>SUM(E17:F17)</f>
        <v>54626768</v>
      </c>
      <c r="H17" s="762">
        <f>+G17</f>
        <v>54626768</v>
      </c>
      <c r="I17" s="28"/>
      <c r="J17" s="96"/>
    </row>
    <row r="18" spans="1:12" ht="24.75" customHeight="1" x14ac:dyDescent="0.25">
      <c r="A18" s="93"/>
      <c r="B18" s="98" t="s">
        <v>80</v>
      </c>
      <c r="C18" s="778" t="s">
        <v>12</v>
      </c>
      <c r="D18" s="28">
        <v>74205089</v>
      </c>
      <c r="E18" s="762"/>
      <c r="F18" s="28"/>
      <c r="G18" s="96"/>
      <c r="H18" s="762"/>
      <c r="I18" s="28"/>
      <c r="J18" s="96"/>
    </row>
    <row r="19" spans="1:12" ht="24.75" customHeight="1" x14ac:dyDescent="0.25">
      <c r="A19" s="93"/>
      <c r="B19" s="98" t="s">
        <v>81</v>
      </c>
      <c r="C19" s="778" t="s">
        <v>13</v>
      </c>
      <c r="D19" s="28">
        <v>74205089</v>
      </c>
      <c r="E19" s="762"/>
      <c r="F19" s="28"/>
      <c r="G19" s="96"/>
      <c r="H19" s="762"/>
      <c r="I19" s="28"/>
      <c r="J19" s="96"/>
    </row>
    <row r="20" spans="1:12" ht="24.75" customHeight="1" x14ac:dyDescent="0.25">
      <c r="A20" s="93"/>
      <c r="B20" s="98" t="s">
        <v>82</v>
      </c>
      <c r="C20" s="778" t="s">
        <v>83</v>
      </c>
      <c r="D20" s="101">
        <v>216458324</v>
      </c>
      <c r="E20" s="788">
        <v>64180652</v>
      </c>
      <c r="F20" s="101">
        <v>5290849</v>
      </c>
      <c r="G20" s="96">
        <f t="shared" ref="G20:G22" si="2">+E20+F20</f>
        <v>69471501</v>
      </c>
      <c r="H20" s="762">
        <f>G20</f>
        <v>69471501</v>
      </c>
      <c r="I20" s="28"/>
      <c r="J20" s="96"/>
      <c r="K20" s="97"/>
    </row>
    <row r="21" spans="1:12" ht="24.75" customHeight="1" x14ac:dyDescent="0.25">
      <c r="A21" s="93"/>
      <c r="B21" s="98" t="s">
        <v>82</v>
      </c>
      <c r="C21" s="778" t="s">
        <v>84</v>
      </c>
      <c r="D21" s="101">
        <v>684782500</v>
      </c>
      <c r="E21" s="788">
        <v>1641282240</v>
      </c>
      <c r="F21" s="101"/>
      <c r="G21" s="96">
        <f t="shared" si="2"/>
        <v>1641282240</v>
      </c>
      <c r="H21" s="762"/>
      <c r="I21" s="28">
        <f>G21</f>
        <v>1641282240</v>
      </c>
      <c r="J21" s="96"/>
      <c r="K21" s="97"/>
    </row>
    <row r="22" spans="1:12" ht="24.75" customHeight="1" x14ac:dyDescent="0.25">
      <c r="A22" s="93"/>
      <c r="B22" s="103" t="s">
        <v>85</v>
      </c>
      <c r="C22" s="778" t="s">
        <v>86</v>
      </c>
      <c r="D22" s="104">
        <v>1896802</v>
      </c>
      <c r="E22" s="789"/>
      <c r="F22" s="104">
        <v>1095375</v>
      </c>
      <c r="G22" s="96">
        <f t="shared" si="2"/>
        <v>1095375</v>
      </c>
      <c r="H22" s="762">
        <f>+G22</f>
        <v>1095375</v>
      </c>
      <c r="I22" s="28"/>
      <c r="J22" s="96"/>
      <c r="K22" s="97"/>
    </row>
    <row r="23" spans="1:12" s="108" customFormat="1" ht="24.75" customHeight="1" x14ac:dyDescent="0.25">
      <c r="A23" s="105"/>
      <c r="B23" s="106"/>
      <c r="C23" s="779" t="s">
        <v>15</v>
      </c>
      <c r="D23" s="107"/>
      <c r="E23" s="763"/>
      <c r="F23" s="107"/>
      <c r="G23" s="739"/>
      <c r="H23" s="762"/>
      <c r="I23" s="28"/>
      <c r="J23" s="96"/>
      <c r="L23" s="109"/>
    </row>
    <row r="24" spans="1:12" ht="24.75" customHeight="1" x14ac:dyDescent="0.25">
      <c r="A24" s="93"/>
      <c r="B24" s="98" t="s">
        <v>87</v>
      </c>
      <c r="C24" s="777" t="s">
        <v>88</v>
      </c>
      <c r="D24" s="110"/>
      <c r="E24" s="765"/>
      <c r="F24" s="110"/>
      <c r="G24" s="116"/>
      <c r="H24" s="762"/>
      <c r="I24" s="28"/>
      <c r="J24" s="96"/>
      <c r="K24" s="97"/>
    </row>
    <row r="25" spans="1:12" ht="24.75" customHeight="1" x14ac:dyDescent="0.25">
      <c r="A25" s="93"/>
      <c r="B25" s="98"/>
      <c r="C25" s="778" t="s">
        <v>89</v>
      </c>
      <c r="D25" s="28">
        <v>998470091</v>
      </c>
      <c r="E25" s="762">
        <v>980000000</v>
      </c>
      <c r="F25" s="28"/>
      <c r="G25" s="96">
        <f>SUM(E25:F25)</f>
        <v>980000000</v>
      </c>
      <c r="H25" s="762">
        <f>+G25</f>
        <v>980000000</v>
      </c>
      <c r="I25" s="28"/>
      <c r="J25" s="96"/>
    </row>
    <row r="26" spans="1:12" ht="24.75" customHeight="1" x14ac:dyDescent="0.25">
      <c r="A26" s="93"/>
      <c r="B26" s="98"/>
      <c r="C26" s="778" t="s">
        <v>90</v>
      </c>
      <c r="D26" s="28">
        <v>374733140</v>
      </c>
      <c r="E26" s="762">
        <v>390000000</v>
      </c>
      <c r="F26" s="28"/>
      <c r="G26" s="96">
        <f>SUM(E26:F26)</f>
        <v>390000000</v>
      </c>
      <c r="H26" s="762">
        <f>+G26</f>
        <v>390000000</v>
      </c>
      <c r="I26" s="28"/>
      <c r="J26" s="96"/>
    </row>
    <row r="27" spans="1:12" ht="24.75" customHeight="1" x14ac:dyDescent="0.25">
      <c r="A27" s="93"/>
      <c r="B27" s="98" t="s">
        <v>91</v>
      </c>
      <c r="C27" s="777" t="s">
        <v>92</v>
      </c>
      <c r="D27" s="107"/>
      <c r="E27" s="763"/>
      <c r="F27" s="107"/>
      <c r="G27" s="739"/>
      <c r="H27" s="763"/>
      <c r="I27" s="28"/>
      <c r="J27" s="96"/>
    </row>
    <row r="28" spans="1:12" ht="24.75" customHeight="1" x14ac:dyDescent="0.25">
      <c r="A28" s="93"/>
      <c r="B28" s="98"/>
      <c r="C28" s="778" t="s">
        <v>93</v>
      </c>
      <c r="D28" s="28">
        <v>4825991236</v>
      </c>
      <c r="E28" s="762">
        <v>4200000000</v>
      </c>
      <c r="F28" s="28"/>
      <c r="G28" s="96">
        <f>SUM(E28:F28)</f>
        <v>4200000000</v>
      </c>
      <c r="H28" s="762">
        <f>+G28</f>
        <v>4200000000</v>
      </c>
      <c r="I28" s="28"/>
      <c r="J28" s="96"/>
    </row>
    <row r="29" spans="1:12" ht="24.75" customHeight="1" x14ac:dyDescent="0.25">
      <c r="A29" s="93"/>
      <c r="B29" s="98"/>
      <c r="C29" s="778" t="s">
        <v>635</v>
      </c>
      <c r="D29" s="28"/>
      <c r="E29" s="762"/>
      <c r="F29" s="28"/>
      <c r="G29" s="96"/>
      <c r="H29" s="762"/>
      <c r="I29" s="28"/>
      <c r="J29" s="96"/>
    </row>
    <row r="30" spans="1:12" ht="24.75" customHeight="1" x14ac:dyDescent="0.25">
      <c r="A30" s="93"/>
      <c r="B30" s="98"/>
      <c r="C30" s="778" t="s">
        <v>636</v>
      </c>
      <c r="D30" s="28">
        <v>461000</v>
      </c>
      <c r="E30" s="762"/>
      <c r="F30" s="28"/>
      <c r="G30" s="96"/>
      <c r="H30" s="762"/>
      <c r="I30" s="28"/>
      <c r="J30" s="96"/>
    </row>
    <row r="31" spans="1:12" s="108" customFormat="1" ht="24.75" customHeight="1" x14ac:dyDescent="0.25">
      <c r="A31" s="93"/>
      <c r="B31" s="94" t="s">
        <v>94</v>
      </c>
      <c r="C31" s="777" t="s">
        <v>95</v>
      </c>
      <c r="D31" s="111"/>
      <c r="E31" s="764"/>
      <c r="F31" s="111"/>
      <c r="G31" s="772"/>
      <c r="H31" s="764"/>
      <c r="I31" s="28"/>
      <c r="J31" s="96"/>
      <c r="L31" s="109"/>
    </row>
    <row r="32" spans="1:12" s="108" customFormat="1" ht="24.75" customHeight="1" x14ac:dyDescent="0.25">
      <c r="A32" s="93"/>
      <c r="B32" s="94"/>
      <c r="C32" s="780" t="s">
        <v>96</v>
      </c>
      <c r="D32" s="111">
        <v>70402909</v>
      </c>
      <c r="E32" s="764">
        <v>30000000</v>
      </c>
      <c r="F32" s="111">
        <v>10000000</v>
      </c>
      <c r="G32" s="772">
        <f>SUM(E32:F32)</f>
        <v>40000000</v>
      </c>
      <c r="H32" s="764">
        <f>+G32</f>
        <v>40000000</v>
      </c>
      <c r="I32" s="28"/>
      <c r="J32" s="96"/>
      <c r="L32" s="109"/>
    </row>
    <row r="33" spans="1:12" s="108" customFormat="1" ht="24.75" customHeight="1" x14ac:dyDescent="0.25">
      <c r="A33" s="93"/>
      <c r="B33" s="94"/>
      <c r="C33" s="780" t="s">
        <v>97</v>
      </c>
      <c r="D33" s="111">
        <v>2643500</v>
      </c>
      <c r="E33" s="764">
        <v>8000000</v>
      </c>
      <c r="F33" s="111"/>
      <c r="G33" s="96">
        <f>SUM(E33:F33)</f>
        <v>8000000</v>
      </c>
      <c r="H33" s="764">
        <f>+G33</f>
        <v>8000000</v>
      </c>
      <c r="I33" s="28"/>
      <c r="J33" s="96"/>
      <c r="L33" s="109"/>
    </row>
    <row r="34" spans="1:12" s="108" customFormat="1" ht="24.75" customHeight="1" x14ac:dyDescent="0.25">
      <c r="A34" s="93"/>
      <c r="B34" s="94"/>
      <c r="C34" s="780" t="s">
        <v>620</v>
      </c>
      <c r="D34" s="111">
        <v>5297991</v>
      </c>
      <c r="E34" s="764"/>
      <c r="F34" s="111">
        <v>9600000</v>
      </c>
      <c r="G34" s="96">
        <f>SUM(E34:F34)</f>
        <v>9600000</v>
      </c>
      <c r="H34" s="764">
        <f>+G34</f>
        <v>9600000</v>
      </c>
      <c r="I34" s="28"/>
      <c r="J34" s="96"/>
      <c r="L34" s="109"/>
    </row>
    <row r="35" spans="1:12" s="108" customFormat="1" ht="24.75" customHeight="1" x14ac:dyDescent="0.25">
      <c r="A35" s="93"/>
      <c r="B35" s="94"/>
      <c r="C35" s="780" t="s">
        <v>637</v>
      </c>
      <c r="D35" s="111">
        <v>729000</v>
      </c>
      <c r="E35" s="764"/>
      <c r="F35" s="111"/>
      <c r="G35" s="96"/>
      <c r="H35" s="764"/>
      <c r="I35" s="28"/>
      <c r="J35" s="96"/>
      <c r="L35" s="109"/>
    </row>
    <row r="36" spans="1:12" s="108" customFormat="1" ht="24.75" customHeight="1" x14ac:dyDescent="0.25">
      <c r="A36" s="93"/>
      <c r="B36" s="106"/>
      <c r="C36" s="776" t="s">
        <v>16</v>
      </c>
      <c r="D36" s="111"/>
      <c r="E36" s="764"/>
      <c r="F36" s="111"/>
      <c r="G36" s="96"/>
      <c r="H36" s="762"/>
      <c r="I36" s="28"/>
      <c r="J36" s="96"/>
      <c r="L36" s="109"/>
    </row>
    <row r="37" spans="1:12" s="108" customFormat="1" ht="24.75" customHeight="1" x14ac:dyDescent="0.25">
      <c r="A37" s="93"/>
      <c r="B37" s="103" t="s">
        <v>98</v>
      </c>
      <c r="C37" s="781" t="s">
        <v>99</v>
      </c>
      <c r="D37" s="28">
        <v>2638397</v>
      </c>
      <c r="E37" s="762"/>
      <c r="F37" s="28">
        <v>5645999</v>
      </c>
      <c r="G37" s="772">
        <f t="shared" ref="G37:G45" si="3">SUM(E37:F37)</f>
        <v>5645999</v>
      </c>
      <c r="H37" s="762">
        <f>+G37</f>
        <v>5645999</v>
      </c>
      <c r="I37" s="28"/>
      <c r="J37" s="96"/>
      <c r="L37" s="109"/>
    </row>
    <row r="38" spans="1:12" s="108" customFormat="1" ht="24.75" customHeight="1" x14ac:dyDescent="0.25">
      <c r="A38" s="93"/>
      <c r="B38" s="103" t="s">
        <v>100</v>
      </c>
      <c r="C38" s="777" t="s">
        <v>101</v>
      </c>
      <c r="D38" s="28">
        <v>44255855</v>
      </c>
      <c r="E38" s="762">
        <v>64638545</v>
      </c>
      <c r="F38" s="28">
        <v>13247880</v>
      </c>
      <c r="G38" s="772">
        <f t="shared" si="3"/>
        <v>77886425</v>
      </c>
      <c r="H38" s="762">
        <f>44500320+13247880</f>
        <v>57748200</v>
      </c>
      <c r="I38" s="28">
        <v>16638225</v>
      </c>
      <c r="J38" s="96">
        <v>3500000</v>
      </c>
      <c r="L38" s="109"/>
    </row>
    <row r="39" spans="1:12" ht="24.75" customHeight="1" x14ac:dyDescent="0.25">
      <c r="A39" s="93"/>
      <c r="B39" s="98" t="s">
        <v>100</v>
      </c>
      <c r="C39" s="777" t="s">
        <v>102</v>
      </c>
      <c r="D39" s="111">
        <v>21893655</v>
      </c>
      <c r="E39" s="764">
        <v>22601643</v>
      </c>
      <c r="F39" s="28"/>
      <c r="G39" s="772">
        <f t="shared" si="3"/>
        <v>22601643</v>
      </c>
      <c r="H39" s="762">
        <f>+G39</f>
        <v>22601643</v>
      </c>
      <c r="I39" s="28"/>
      <c r="J39" s="96"/>
      <c r="L39" s="109"/>
    </row>
    <row r="40" spans="1:12" ht="24.75" customHeight="1" x14ac:dyDescent="0.25">
      <c r="A40" s="93"/>
      <c r="B40" s="98" t="s">
        <v>100</v>
      </c>
      <c r="C40" s="777" t="s">
        <v>103</v>
      </c>
      <c r="D40" s="111">
        <v>56308080</v>
      </c>
      <c r="E40" s="764">
        <v>55334303</v>
      </c>
      <c r="F40" s="28"/>
      <c r="G40" s="772">
        <f t="shared" si="3"/>
        <v>55334303</v>
      </c>
      <c r="H40" s="762">
        <f>+G40</f>
        <v>55334303</v>
      </c>
      <c r="I40" s="28"/>
      <c r="J40" s="96"/>
      <c r="K40" s="97"/>
      <c r="L40" s="109"/>
    </row>
    <row r="41" spans="1:12" ht="24.75" customHeight="1" x14ac:dyDescent="0.25">
      <c r="A41" s="93"/>
      <c r="B41" s="98" t="s">
        <v>104</v>
      </c>
      <c r="C41" s="777" t="s">
        <v>105</v>
      </c>
      <c r="D41" s="111">
        <v>29137954</v>
      </c>
      <c r="E41" s="764">
        <v>17185828</v>
      </c>
      <c r="F41" s="28">
        <v>29184000</v>
      </c>
      <c r="G41" s="772">
        <f t="shared" si="3"/>
        <v>46369828</v>
      </c>
      <c r="H41" s="762">
        <f>7185828+7270000</f>
        <v>14455828</v>
      </c>
      <c r="I41" s="28">
        <f>10000000+21914000</f>
        <v>31914000</v>
      </c>
      <c r="J41" s="96"/>
      <c r="K41" s="97"/>
      <c r="L41" s="109"/>
    </row>
    <row r="42" spans="1:12" ht="24.75" customHeight="1" x14ac:dyDescent="0.25">
      <c r="A42" s="93"/>
      <c r="B42" s="98" t="s">
        <v>106</v>
      </c>
      <c r="C42" s="777" t="s">
        <v>107</v>
      </c>
      <c r="D42" s="111">
        <v>430557595</v>
      </c>
      <c r="E42" s="764">
        <v>419475000</v>
      </c>
      <c r="F42" s="28"/>
      <c r="G42" s="772">
        <f t="shared" si="3"/>
        <v>419475000</v>
      </c>
      <c r="H42" s="762">
        <f>+G42</f>
        <v>419475000</v>
      </c>
      <c r="I42" s="28"/>
      <c r="J42" s="96"/>
      <c r="K42" s="97"/>
      <c r="L42" s="109"/>
    </row>
    <row r="43" spans="1:12" ht="24.75" customHeight="1" x14ac:dyDescent="0.25">
      <c r="A43" s="93"/>
      <c r="B43" s="98" t="s">
        <v>108</v>
      </c>
      <c r="C43" s="777" t="s">
        <v>109</v>
      </c>
      <c r="D43" s="114">
        <v>150878709</v>
      </c>
      <c r="E43" s="790">
        <v>132715677</v>
      </c>
      <c r="F43" s="28">
        <v>12981239</v>
      </c>
      <c r="G43" s="772">
        <f t="shared" si="3"/>
        <v>145696916</v>
      </c>
      <c r="H43" s="762">
        <f>129070677+1962900+1524420+3576928+211</f>
        <v>136135136</v>
      </c>
      <c r="I43" s="28">
        <f>2700000+5916780</f>
        <v>8616780</v>
      </c>
      <c r="J43" s="96">
        <v>945000</v>
      </c>
      <c r="K43" s="97"/>
      <c r="L43" s="109"/>
    </row>
    <row r="44" spans="1:12" ht="24.75" customHeight="1" x14ac:dyDescent="0.25">
      <c r="A44" s="93"/>
      <c r="B44" s="98" t="s">
        <v>110</v>
      </c>
      <c r="C44" s="777" t="s">
        <v>111</v>
      </c>
      <c r="D44" s="28">
        <v>124286000</v>
      </c>
      <c r="E44" s="762">
        <v>115790000</v>
      </c>
      <c r="F44" s="28">
        <v>13464000</v>
      </c>
      <c r="G44" s="772">
        <f t="shared" si="3"/>
        <v>129254000</v>
      </c>
      <c r="H44" s="762">
        <f>115790000+3077000</f>
        <v>118867000</v>
      </c>
      <c r="I44" s="28">
        <v>10387000</v>
      </c>
      <c r="J44" s="96"/>
      <c r="K44" s="97"/>
      <c r="L44" s="109"/>
    </row>
    <row r="45" spans="1:12" ht="24.75" customHeight="1" x14ac:dyDescent="0.25">
      <c r="A45" s="93"/>
      <c r="B45" s="98" t="s">
        <v>112</v>
      </c>
      <c r="C45" s="777" t="s">
        <v>113</v>
      </c>
      <c r="D45" s="28">
        <v>616281344</v>
      </c>
      <c r="E45" s="762">
        <v>308600000</v>
      </c>
      <c r="F45" s="28"/>
      <c r="G45" s="772">
        <f t="shared" si="3"/>
        <v>308600000</v>
      </c>
      <c r="H45" s="762">
        <v>307000000</v>
      </c>
      <c r="I45" s="28">
        <v>1600000</v>
      </c>
      <c r="J45" s="96"/>
      <c r="K45" s="97"/>
      <c r="L45" s="109"/>
    </row>
    <row r="46" spans="1:12" ht="24.75" customHeight="1" x14ac:dyDescent="0.25">
      <c r="A46" s="93"/>
      <c r="B46" s="98" t="s">
        <v>638</v>
      </c>
      <c r="C46" s="777" t="s">
        <v>639</v>
      </c>
      <c r="D46" s="28">
        <v>796296</v>
      </c>
      <c r="E46" s="762"/>
      <c r="F46" s="28"/>
      <c r="G46" s="772"/>
      <c r="H46" s="762"/>
      <c r="I46" s="28"/>
      <c r="J46" s="96"/>
      <c r="K46" s="97"/>
      <c r="L46" s="109"/>
    </row>
    <row r="47" spans="1:12" ht="24.75" customHeight="1" x14ac:dyDescent="0.25">
      <c r="A47" s="93"/>
      <c r="B47" s="98" t="s">
        <v>114</v>
      </c>
      <c r="C47" s="778" t="s">
        <v>115</v>
      </c>
      <c r="D47" s="28">
        <v>49095697</v>
      </c>
      <c r="E47" s="762"/>
      <c r="F47" s="28">
        <v>2800000</v>
      </c>
      <c r="G47" s="772">
        <f>SUM(E47:F47)</f>
        <v>2800000</v>
      </c>
      <c r="H47" s="762">
        <f>+G47-I47</f>
        <v>2496000</v>
      </c>
      <c r="I47" s="28">
        <v>304000</v>
      </c>
      <c r="J47" s="96"/>
      <c r="K47" s="97"/>
      <c r="L47" s="109"/>
    </row>
    <row r="48" spans="1:12" ht="24.75" customHeight="1" x14ac:dyDescent="0.3">
      <c r="A48" s="105" t="s">
        <v>20</v>
      </c>
      <c r="B48" s="98"/>
      <c r="C48" s="782" t="s">
        <v>116</v>
      </c>
      <c r="D48" s="110">
        <f t="shared" ref="D48:F48" si="4">SUM(D8:D47)</f>
        <v>12440550541</v>
      </c>
      <c r="E48" s="791">
        <f t="shared" si="4"/>
        <v>11982577550</v>
      </c>
      <c r="F48" s="537">
        <f t="shared" si="4"/>
        <v>256972483</v>
      </c>
      <c r="G48" s="116">
        <f>SUM(G8:G47)</f>
        <v>12239550033</v>
      </c>
      <c r="H48" s="765">
        <f t="shared" ref="H48" si="5">SUM(H8:H47)</f>
        <v>10524362788</v>
      </c>
      <c r="I48" s="110">
        <f t="shared" ref="I48" si="6">SUM(I8:I47)</f>
        <v>1710742245</v>
      </c>
      <c r="J48" s="116">
        <f t="shared" ref="J48" si="7">SUM(J8:J47)</f>
        <v>4445000</v>
      </c>
      <c r="K48" s="97"/>
    </row>
    <row r="49" spans="1:12" ht="24.75" customHeight="1" x14ac:dyDescent="0.3">
      <c r="A49" s="93"/>
      <c r="B49" s="106"/>
      <c r="C49" s="782" t="s">
        <v>117</v>
      </c>
      <c r="D49" s="111"/>
      <c r="E49" s="764"/>
      <c r="F49" s="111"/>
      <c r="G49" s="96"/>
      <c r="H49" s="762"/>
      <c r="I49" s="117"/>
      <c r="J49" s="96"/>
      <c r="K49" s="97"/>
    </row>
    <row r="50" spans="1:12" s="108" customFormat="1" ht="24.75" customHeight="1" x14ac:dyDescent="0.25">
      <c r="A50" s="93"/>
      <c r="B50" s="103" t="s">
        <v>776</v>
      </c>
      <c r="C50" s="777" t="s">
        <v>777</v>
      </c>
      <c r="D50" s="111"/>
      <c r="E50" s="764"/>
      <c r="F50" s="111">
        <v>3615000</v>
      </c>
      <c r="G50" s="96">
        <f>SUM(E50:F50)</f>
        <v>3615000</v>
      </c>
      <c r="H50" s="762">
        <v>3615000</v>
      </c>
      <c r="I50" s="117"/>
      <c r="J50" s="96"/>
      <c r="L50" s="109"/>
    </row>
    <row r="51" spans="1:12" ht="24.75" customHeight="1" x14ac:dyDescent="0.25">
      <c r="A51" s="93"/>
      <c r="B51" s="103" t="s">
        <v>118</v>
      </c>
      <c r="C51" s="777" t="s">
        <v>30</v>
      </c>
      <c r="D51" s="111">
        <v>335975000</v>
      </c>
      <c r="E51" s="764"/>
      <c r="F51" s="111"/>
      <c r="G51" s="96"/>
      <c r="H51" s="762"/>
      <c r="I51" s="28"/>
      <c r="J51" s="96"/>
      <c r="K51" s="97"/>
    </row>
    <row r="52" spans="1:12" s="108" customFormat="1" ht="24.75" customHeight="1" x14ac:dyDescent="0.25">
      <c r="A52" s="93"/>
      <c r="B52" s="103" t="s">
        <v>119</v>
      </c>
      <c r="C52" s="777" t="s">
        <v>24</v>
      </c>
      <c r="D52" s="111">
        <v>2893564</v>
      </c>
      <c r="E52" s="764">
        <v>2463075</v>
      </c>
      <c r="F52" s="111"/>
      <c r="G52" s="96">
        <f t="shared" ref="G52:G55" si="8">SUM(E52:F52)</f>
        <v>2463075</v>
      </c>
      <c r="H52" s="762">
        <f>G52</f>
        <v>2463075</v>
      </c>
      <c r="I52" s="117"/>
      <c r="J52" s="96"/>
      <c r="K52" s="118"/>
      <c r="L52" s="109"/>
    </row>
    <row r="53" spans="1:12" s="108" customFormat="1" ht="24.75" customHeight="1" x14ac:dyDescent="0.25">
      <c r="A53" s="93"/>
      <c r="B53" s="103" t="s">
        <v>119</v>
      </c>
      <c r="C53" s="777" t="s">
        <v>26</v>
      </c>
      <c r="D53" s="111">
        <v>64116982</v>
      </c>
      <c r="E53" s="764"/>
      <c r="F53" s="111"/>
      <c r="G53" s="96"/>
      <c r="H53" s="762"/>
      <c r="I53" s="28"/>
      <c r="J53" s="96"/>
      <c r="K53" s="118"/>
      <c r="L53" s="109"/>
    </row>
    <row r="54" spans="1:12" s="108" customFormat="1" ht="24.75" customHeight="1" x14ac:dyDescent="0.25">
      <c r="A54" s="93"/>
      <c r="B54" s="103" t="s">
        <v>610</v>
      </c>
      <c r="C54" s="777" t="s">
        <v>616</v>
      </c>
      <c r="D54" s="111">
        <v>257480</v>
      </c>
      <c r="E54" s="764"/>
      <c r="F54" s="111"/>
      <c r="G54" s="96"/>
      <c r="H54" s="762"/>
      <c r="I54" s="28"/>
      <c r="J54" s="96"/>
      <c r="K54" s="118"/>
      <c r="L54" s="109"/>
    </row>
    <row r="55" spans="1:12" s="108" customFormat="1" ht="24.75" customHeight="1" x14ac:dyDescent="0.25">
      <c r="A55" s="93"/>
      <c r="B55" s="103" t="s">
        <v>120</v>
      </c>
      <c r="C55" s="777" t="s">
        <v>121</v>
      </c>
      <c r="D55" s="111">
        <v>14246565</v>
      </c>
      <c r="E55" s="764">
        <v>1095375</v>
      </c>
      <c r="F55" s="111">
        <v>904625</v>
      </c>
      <c r="G55" s="96">
        <f t="shared" si="8"/>
        <v>2000000</v>
      </c>
      <c r="H55" s="762">
        <f>G55</f>
        <v>2000000</v>
      </c>
      <c r="I55" s="28"/>
      <c r="J55" s="96"/>
      <c r="K55" s="118"/>
      <c r="L55" s="109"/>
    </row>
    <row r="56" spans="1:12" ht="24.75" customHeight="1" x14ac:dyDescent="0.3">
      <c r="A56" s="105" t="s">
        <v>33</v>
      </c>
      <c r="B56" s="103"/>
      <c r="C56" s="782" t="s">
        <v>122</v>
      </c>
      <c r="D56" s="110">
        <f t="shared" ref="D56:F56" si="9">SUM(D50:D55)</f>
        <v>417489591</v>
      </c>
      <c r="E56" s="765">
        <f t="shared" si="9"/>
        <v>3558450</v>
      </c>
      <c r="F56" s="110">
        <f t="shared" si="9"/>
        <v>4519625</v>
      </c>
      <c r="G56" s="116">
        <f>SUM(G50:G55)</f>
        <v>8078075</v>
      </c>
      <c r="H56" s="765">
        <f>SUM(H50:H55)</f>
        <v>8078075</v>
      </c>
      <c r="I56" s="110"/>
      <c r="J56" s="541"/>
      <c r="K56" s="97"/>
    </row>
    <row r="57" spans="1:12" ht="24.75" customHeight="1" x14ac:dyDescent="0.3">
      <c r="A57" s="93"/>
      <c r="B57" s="119"/>
      <c r="C57" s="782" t="s">
        <v>123</v>
      </c>
      <c r="D57" s="120">
        <f t="shared" ref="D57:F57" si="10">+D56+D48</f>
        <v>12858040132</v>
      </c>
      <c r="E57" s="792">
        <f t="shared" si="10"/>
        <v>11986136000</v>
      </c>
      <c r="F57" s="538">
        <f t="shared" si="10"/>
        <v>261492108</v>
      </c>
      <c r="G57" s="512">
        <f>+G56+G48</f>
        <v>12247628108</v>
      </c>
      <c r="H57" s="766">
        <f>+H56+H48</f>
        <v>10532440863</v>
      </c>
      <c r="I57" s="120">
        <f>+I56+I48</f>
        <v>1710742245</v>
      </c>
      <c r="J57" s="512">
        <f t="shared" ref="J57" si="11">+J56+J48</f>
        <v>4445000</v>
      </c>
      <c r="K57" s="97"/>
    </row>
    <row r="58" spans="1:12" ht="24.75" customHeight="1" x14ac:dyDescent="0.25">
      <c r="A58" s="105"/>
      <c r="B58" s="121"/>
      <c r="C58" s="783" t="s">
        <v>46</v>
      </c>
      <c r="D58" s="114"/>
      <c r="E58" s="793"/>
      <c r="F58" s="114"/>
      <c r="G58" s="773"/>
      <c r="H58" s="762"/>
      <c r="I58" s="28"/>
      <c r="J58" s="96"/>
      <c r="K58" s="97"/>
    </row>
    <row r="59" spans="1:12" ht="24.75" customHeight="1" x14ac:dyDescent="0.25">
      <c r="A59" s="93"/>
      <c r="B59" s="103" t="s">
        <v>124</v>
      </c>
      <c r="C59" s="777" t="s">
        <v>125</v>
      </c>
      <c r="D59" s="28"/>
      <c r="E59" s="762">
        <v>420320000</v>
      </c>
      <c r="F59" s="28"/>
      <c r="G59" s="96">
        <f>SUM(E59:F59)</f>
        <v>420320000</v>
      </c>
      <c r="H59" s="767">
        <f>E59</f>
        <v>420320000</v>
      </c>
      <c r="I59" s="28"/>
      <c r="J59" s="96"/>
      <c r="K59" s="97"/>
    </row>
    <row r="60" spans="1:12" s="108" customFormat="1" ht="24.75" customHeight="1" x14ac:dyDescent="0.25">
      <c r="A60" s="93"/>
      <c r="B60" s="103" t="s">
        <v>126</v>
      </c>
      <c r="C60" s="777" t="s">
        <v>127</v>
      </c>
      <c r="D60" s="111">
        <v>7913057682</v>
      </c>
      <c r="E60" s="764">
        <v>6000000000</v>
      </c>
      <c r="F60" s="111">
        <v>769896070</v>
      </c>
      <c r="G60" s="96">
        <f>SUM(E60:F60)</f>
        <v>6769896070</v>
      </c>
      <c r="H60" s="767">
        <f t="shared" ref="H60" si="12">+G60</f>
        <v>6769896070</v>
      </c>
      <c r="I60" s="28"/>
      <c r="J60" s="96"/>
      <c r="K60" s="118"/>
      <c r="L60" s="109"/>
    </row>
    <row r="61" spans="1:12" s="108" customFormat="1" ht="24.75" customHeight="1" x14ac:dyDescent="0.25">
      <c r="A61" s="123"/>
      <c r="B61" s="124" t="s">
        <v>128</v>
      </c>
      <c r="C61" s="784" t="s">
        <v>129</v>
      </c>
      <c r="D61" s="126">
        <v>127728233</v>
      </c>
      <c r="E61" s="794"/>
      <c r="F61" s="126">
        <v>172069</v>
      </c>
      <c r="G61" s="96">
        <f>SUM(E61:F61)</f>
        <v>172069</v>
      </c>
      <c r="H61" s="767">
        <f>+G61</f>
        <v>172069</v>
      </c>
      <c r="I61" s="127"/>
      <c r="J61" s="128"/>
      <c r="K61" s="118"/>
      <c r="L61" s="109"/>
    </row>
    <row r="62" spans="1:12" ht="24.75" customHeight="1" thickBot="1" x14ac:dyDescent="0.35">
      <c r="A62" s="123" t="s">
        <v>45</v>
      </c>
      <c r="B62" s="129"/>
      <c r="C62" s="785" t="s">
        <v>130</v>
      </c>
      <c r="D62" s="738">
        <f t="shared" ref="D62:F62" si="13">SUM(D59:D61)</f>
        <v>8040785915</v>
      </c>
      <c r="E62" s="795">
        <f t="shared" si="13"/>
        <v>6420320000</v>
      </c>
      <c r="F62" s="539">
        <f t="shared" si="13"/>
        <v>770068139</v>
      </c>
      <c r="G62" s="774">
        <f>SUM(G59:G61)</f>
        <v>7190388139</v>
      </c>
      <c r="H62" s="768">
        <f t="shared" ref="H62" si="14">SUM(H59:H61)</f>
        <v>7190388139</v>
      </c>
      <c r="I62" s="542"/>
      <c r="J62" s="543"/>
      <c r="K62" s="97"/>
    </row>
    <row r="63" spans="1:12" ht="24.75" customHeight="1" thickTop="1" thickBot="1" x14ac:dyDescent="0.35">
      <c r="A63" s="860" t="s">
        <v>131</v>
      </c>
      <c r="B63" s="861"/>
      <c r="C63" s="861"/>
      <c r="D63" s="130">
        <f t="shared" ref="D63:F63" si="15">+D57+D62</f>
        <v>20898826047</v>
      </c>
      <c r="E63" s="796">
        <f t="shared" si="15"/>
        <v>18406456000</v>
      </c>
      <c r="F63" s="540">
        <f t="shared" si="15"/>
        <v>1031560247</v>
      </c>
      <c r="G63" s="131">
        <f>+G57+G62</f>
        <v>19438016247</v>
      </c>
      <c r="H63" s="769">
        <f t="shared" ref="H63:J63" si="16">+H57+H62</f>
        <v>17722829002</v>
      </c>
      <c r="I63" s="130">
        <f t="shared" si="16"/>
        <v>1710742245</v>
      </c>
      <c r="J63" s="131">
        <f t="shared" si="16"/>
        <v>4445000</v>
      </c>
      <c r="K63" s="97"/>
    </row>
    <row r="64" spans="1:12" ht="24.75" customHeight="1" thickTop="1" x14ac:dyDescent="0.25">
      <c r="B64" s="133"/>
      <c r="C64" s="97"/>
      <c r="D64" s="134"/>
      <c r="E64" s="134"/>
      <c r="F64" s="134"/>
      <c r="G64" s="134"/>
      <c r="H64" s="135"/>
      <c r="I64" s="135"/>
      <c r="J64" s="135"/>
      <c r="K64" s="97"/>
    </row>
    <row r="65" spans="1:14" ht="24.75" customHeight="1" x14ac:dyDescent="0.25">
      <c r="A65" s="74"/>
      <c r="B65" s="75"/>
      <c r="C65" s="136"/>
      <c r="D65" s="137"/>
      <c r="E65" s="137"/>
      <c r="F65" s="137"/>
      <c r="G65" s="137"/>
      <c r="H65" s="138"/>
      <c r="I65" s="138"/>
      <c r="J65" s="138"/>
    </row>
    <row r="66" spans="1:14" ht="24.75" customHeight="1" x14ac:dyDescent="0.25">
      <c r="A66" s="74"/>
      <c r="B66" s="75"/>
      <c r="C66" s="136"/>
      <c r="D66" s="137"/>
      <c r="E66" s="137"/>
      <c r="F66" s="137"/>
      <c r="G66" s="137"/>
      <c r="H66" s="138"/>
      <c r="I66" s="138"/>
      <c r="J66" s="138"/>
    </row>
    <row r="67" spans="1:14" ht="24.75" customHeight="1" x14ac:dyDescent="0.25">
      <c r="A67" s="74"/>
      <c r="B67" s="75"/>
      <c r="D67" s="139"/>
      <c r="E67" s="139"/>
      <c r="F67" s="139"/>
      <c r="G67" s="139"/>
      <c r="H67" s="140"/>
      <c r="I67" s="140"/>
      <c r="J67" s="140"/>
    </row>
    <row r="68" spans="1:14" ht="24.75" customHeight="1" x14ac:dyDescent="0.25">
      <c r="A68" s="74"/>
      <c r="B68" s="75"/>
      <c r="D68" s="139"/>
      <c r="E68" s="139"/>
      <c r="F68" s="139"/>
      <c r="G68" s="139"/>
      <c r="H68" s="140"/>
      <c r="I68" s="140"/>
      <c r="J68" s="140"/>
    </row>
    <row r="69" spans="1:14" ht="24.75" customHeight="1" x14ac:dyDescent="0.25">
      <c r="D69" s="139"/>
      <c r="E69" s="139"/>
      <c r="F69" s="139"/>
      <c r="G69" s="139"/>
      <c r="H69" s="140"/>
      <c r="I69" s="140"/>
      <c r="J69" s="140"/>
    </row>
    <row r="70" spans="1:14" ht="24.75" customHeight="1" x14ac:dyDescent="0.25">
      <c r="D70" s="139"/>
      <c r="E70" s="139"/>
      <c r="F70" s="139"/>
      <c r="G70" s="139"/>
      <c r="H70" s="140"/>
      <c r="I70" s="140"/>
      <c r="J70" s="140"/>
      <c r="N70" s="142"/>
    </row>
    <row r="71" spans="1:14" ht="24.75" customHeight="1" x14ac:dyDescent="0.25">
      <c r="D71" s="143"/>
      <c r="E71" s="143"/>
      <c r="F71" s="143"/>
      <c r="G71" s="143"/>
      <c r="H71" s="144"/>
      <c r="I71" s="144"/>
      <c r="J71" s="144"/>
    </row>
    <row r="72" spans="1:14" ht="24.75" customHeight="1" x14ac:dyDescent="0.25"/>
    <row r="73" spans="1:14" ht="24.75" customHeight="1" x14ac:dyDescent="0.25"/>
    <row r="74" spans="1:14" ht="24.75" customHeight="1" x14ac:dyDescent="0.25"/>
    <row r="75" spans="1:14" ht="24.75" customHeight="1" x14ac:dyDescent="0.25"/>
    <row r="76" spans="1:14" ht="24.75" customHeight="1" x14ac:dyDescent="0.25"/>
    <row r="77" spans="1:14" ht="24.75" customHeight="1" x14ac:dyDescent="0.25"/>
    <row r="78" spans="1:14" ht="24.75" customHeight="1" x14ac:dyDescent="0.25"/>
    <row r="79" spans="1:14" ht="24.75" customHeight="1" x14ac:dyDescent="0.25"/>
    <row r="80" spans="1:14" ht="24.75" customHeight="1" x14ac:dyDescent="0.25"/>
    <row r="81" ht="24.75" customHeight="1" x14ac:dyDescent="0.25"/>
    <row r="82" ht="24.75" customHeight="1" x14ac:dyDescent="0.25"/>
  </sheetData>
  <mergeCells count="12">
    <mergeCell ref="H6:J6"/>
    <mergeCell ref="A63:C63"/>
    <mergeCell ref="A2:J2"/>
    <mergeCell ref="A3:J3"/>
    <mergeCell ref="A4:J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portrait" r:id="rId1"/>
  <ignoredErrors>
    <ignoredError sqref="G23:G24 G47 G49 G37:G45" formulaRange="1"/>
    <ignoredError sqref="G10:G17 G36 G60 G31:G33 G25:G28 G20:G22" formulaRange="1" unlockedFormula="1"/>
    <ignoredError sqref="G58 H25:H28 H42 H62 G61 H60:H61 J57 H63:J63 J4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I81"/>
  <sheetViews>
    <sheetView zoomScale="75" zoomScaleNormal="75" workbookViewId="0">
      <pane xSplit="3" ySplit="9" topLeftCell="D10" activePane="bottomRight" state="frozen"/>
      <selection activeCell="D26" sqref="D26"/>
      <selection pane="topRight" activeCell="D26" sqref="D26"/>
      <selection pane="bottomLeft" activeCell="D26" sqref="D26"/>
      <selection pane="bottomRight" activeCell="J67" sqref="J67"/>
    </sheetView>
  </sheetViews>
  <sheetFormatPr defaultColWidth="9.140625" defaultRowHeight="15.75" x14ac:dyDescent="0.25"/>
  <cols>
    <col min="1" max="1" width="8.42578125" style="132" customWidth="1"/>
    <col min="2" max="2" width="13.28515625" style="141" customWidth="1"/>
    <col min="3" max="3" width="75.42578125" style="76" customWidth="1"/>
    <col min="4" max="5" width="17.5703125" style="78" customWidth="1"/>
    <col min="6" max="6" width="16.140625" style="78" customWidth="1"/>
    <col min="7" max="7" width="17.140625" style="78" customWidth="1"/>
    <col min="8" max="8" width="18" style="76" bestFit="1" customWidth="1"/>
    <col min="9" max="9" width="16.42578125" style="76" customWidth="1"/>
    <col min="10" max="10" width="14.28515625" style="76" customWidth="1"/>
    <col min="11" max="11" width="16.140625" style="76" customWidth="1"/>
    <col min="12" max="12" width="18" style="76" bestFit="1" customWidth="1"/>
    <col min="13" max="23" width="16.140625" style="76" customWidth="1"/>
    <col min="24" max="24" width="18.140625" style="76" bestFit="1" customWidth="1"/>
    <col min="25" max="27" width="16.140625" style="76" customWidth="1"/>
    <col min="28" max="29" width="17" style="76" customWidth="1"/>
    <col min="30" max="30" width="16.85546875" style="155" customWidth="1"/>
    <col min="31" max="31" width="17.42578125" style="76" customWidth="1"/>
    <col min="32" max="32" width="19.5703125" style="76" customWidth="1"/>
    <col min="33" max="33" width="9.5703125" style="76" customWidth="1"/>
    <col min="34" max="34" width="13.5703125" style="76" customWidth="1"/>
    <col min="35" max="35" width="15" style="147" customWidth="1"/>
    <col min="36" max="256" width="9.140625" style="76"/>
    <col min="257" max="257" width="8.42578125" style="76" customWidth="1"/>
    <col min="258" max="258" width="13.28515625" style="76" customWidth="1"/>
    <col min="259" max="259" width="85.28515625" style="76" bestFit="1" customWidth="1"/>
    <col min="260" max="261" width="17.5703125" style="76" customWidth="1"/>
    <col min="262" max="262" width="16.140625" style="76" customWidth="1"/>
    <col min="263" max="263" width="17.140625" style="76" customWidth="1"/>
    <col min="264" max="264" width="16.140625" style="76" customWidth="1"/>
    <col min="265" max="265" width="20.5703125" style="76" bestFit="1" customWidth="1"/>
    <col min="266" max="283" width="16.140625" style="76" customWidth="1"/>
    <col min="284" max="285" width="17" style="76" customWidth="1"/>
    <col min="286" max="286" width="16.140625" style="76" customWidth="1"/>
    <col min="287" max="287" width="17.42578125" style="76" customWidth="1"/>
    <col min="288" max="288" width="19.5703125" style="76" customWidth="1"/>
    <col min="289" max="289" width="9.5703125" style="76" bestFit="1" customWidth="1"/>
    <col min="290" max="290" width="13.5703125" style="76" bestFit="1" customWidth="1"/>
    <col min="291" max="291" width="15" style="76" bestFit="1" customWidth="1"/>
    <col min="292" max="512" width="9.140625" style="76"/>
    <col min="513" max="513" width="8.42578125" style="76" customWidth="1"/>
    <col min="514" max="514" width="13.28515625" style="76" customWidth="1"/>
    <col min="515" max="515" width="85.28515625" style="76" bestFit="1" customWidth="1"/>
    <col min="516" max="517" width="17.5703125" style="76" customWidth="1"/>
    <col min="518" max="518" width="16.140625" style="76" customWidth="1"/>
    <col min="519" max="519" width="17.140625" style="76" customWidth="1"/>
    <col min="520" max="520" width="16.140625" style="76" customWidth="1"/>
    <col min="521" max="521" width="20.5703125" style="76" bestFit="1" customWidth="1"/>
    <col min="522" max="539" width="16.140625" style="76" customWidth="1"/>
    <col min="540" max="541" width="17" style="76" customWidth="1"/>
    <col min="542" max="542" width="16.140625" style="76" customWidth="1"/>
    <col min="543" max="543" width="17.42578125" style="76" customWidth="1"/>
    <col min="544" max="544" width="19.5703125" style="76" customWidth="1"/>
    <col min="545" max="545" width="9.5703125" style="76" bestFit="1" customWidth="1"/>
    <col min="546" max="546" width="13.5703125" style="76" bestFit="1" customWidth="1"/>
    <col min="547" max="547" width="15" style="76" bestFit="1" customWidth="1"/>
    <col min="548" max="768" width="9.140625" style="76"/>
    <col min="769" max="769" width="8.42578125" style="76" customWidth="1"/>
    <col min="770" max="770" width="13.28515625" style="76" customWidth="1"/>
    <col min="771" max="771" width="85.28515625" style="76" bestFit="1" customWidth="1"/>
    <col min="772" max="773" width="17.5703125" style="76" customWidth="1"/>
    <col min="774" max="774" width="16.140625" style="76" customWidth="1"/>
    <col min="775" max="775" width="17.140625" style="76" customWidth="1"/>
    <col min="776" max="776" width="16.140625" style="76" customWidth="1"/>
    <col min="777" max="777" width="20.5703125" style="76" bestFit="1" customWidth="1"/>
    <col min="778" max="795" width="16.140625" style="76" customWidth="1"/>
    <col min="796" max="797" width="17" style="76" customWidth="1"/>
    <col min="798" max="798" width="16.140625" style="76" customWidth="1"/>
    <col min="799" max="799" width="17.42578125" style="76" customWidth="1"/>
    <col min="800" max="800" width="19.5703125" style="76" customWidth="1"/>
    <col min="801" max="801" width="9.5703125" style="76" bestFit="1" customWidth="1"/>
    <col min="802" max="802" width="13.5703125" style="76" bestFit="1" customWidth="1"/>
    <col min="803" max="803" width="15" style="76" bestFit="1" customWidth="1"/>
    <col min="804" max="1024" width="9.140625" style="76"/>
    <col min="1025" max="1025" width="8.42578125" style="76" customWidth="1"/>
    <col min="1026" max="1026" width="13.28515625" style="76" customWidth="1"/>
    <col min="1027" max="1027" width="85.28515625" style="76" bestFit="1" customWidth="1"/>
    <col min="1028" max="1029" width="17.5703125" style="76" customWidth="1"/>
    <col min="1030" max="1030" width="16.140625" style="76" customWidth="1"/>
    <col min="1031" max="1031" width="17.140625" style="76" customWidth="1"/>
    <col min="1032" max="1032" width="16.140625" style="76" customWidth="1"/>
    <col min="1033" max="1033" width="20.5703125" style="76" bestFit="1" customWidth="1"/>
    <col min="1034" max="1051" width="16.140625" style="76" customWidth="1"/>
    <col min="1052" max="1053" width="17" style="76" customWidth="1"/>
    <col min="1054" max="1054" width="16.140625" style="76" customWidth="1"/>
    <col min="1055" max="1055" width="17.42578125" style="76" customWidth="1"/>
    <col min="1056" max="1056" width="19.5703125" style="76" customWidth="1"/>
    <col min="1057" max="1057" width="9.5703125" style="76" bestFit="1" customWidth="1"/>
    <col min="1058" max="1058" width="13.5703125" style="76" bestFit="1" customWidth="1"/>
    <col min="1059" max="1059" width="15" style="76" bestFit="1" customWidth="1"/>
    <col min="1060" max="1280" width="9.140625" style="76"/>
    <col min="1281" max="1281" width="8.42578125" style="76" customWidth="1"/>
    <col min="1282" max="1282" width="13.28515625" style="76" customWidth="1"/>
    <col min="1283" max="1283" width="85.28515625" style="76" bestFit="1" customWidth="1"/>
    <col min="1284" max="1285" width="17.5703125" style="76" customWidth="1"/>
    <col min="1286" max="1286" width="16.140625" style="76" customWidth="1"/>
    <col min="1287" max="1287" width="17.140625" style="76" customWidth="1"/>
    <col min="1288" max="1288" width="16.140625" style="76" customWidth="1"/>
    <col min="1289" max="1289" width="20.5703125" style="76" bestFit="1" customWidth="1"/>
    <col min="1290" max="1307" width="16.140625" style="76" customWidth="1"/>
    <col min="1308" max="1309" width="17" style="76" customWidth="1"/>
    <col min="1310" max="1310" width="16.140625" style="76" customWidth="1"/>
    <col min="1311" max="1311" width="17.42578125" style="76" customWidth="1"/>
    <col min="1312" max="1312" width="19.5703125" style="76" customWidth="1"/>
    <col min="1313" max="1313" width="9.5703125" style="76" bestFit="1" customWidth="1"/>
    <col min="1314" max="1314" width="13.5703125" style="76" bestFit="1" customWidth="1"/>
    <col min="1315" max="1315" width="15" style="76" bestFit="1" customWidth="1"/>
    <col min="1316" max="1536" width="9.140625" style="76"/>
    <col min="1537" max="1537" width="8.42578125" style="76" customWidth="1"/>
    <col min="1538" max="1538" width="13.28515625" style="76" customWidth="1"/>
    <col min="1539" max="1539" width="85.28515625" style="76" bestFit="1" customWidth="1"/>
    <col min="1540" max="1541" width="17.5703125" style="76" customWidth="1"/>
    <col min="1542" max="1542" width="16.140625" style="76" customWidth="1"/>
    <col min="1543" max="1543" width="17.140625" style="76" customWidth="1"/>
    <col min="1544" max="1544" width="16.140625" style="76" customWidth="1"/>
    <col min="1545" max="1545" width="20.5703125" style="76" bestFit="1" customWidth="1"/>
    <col min="1546" max="1563" width="16.140625" style="76" customWidth="1"/>
    <col min="1564" max="1565" width="17" style="76" customWidth="1"/>
    <col min="1566" max="1566" width="16.140625" style="76" customWidth="1"/>
    <col min="1567" max="1567" width="17.42578125" style="76" customWidth="1"/>
    <col min="1568" max="1568" width="19.5703125" style="76" customWidth="1"/>
    <col min="1569" max="1569" width="9.5703125" style="76" bestFit="1" customWidth="1"/>
    <col min="1570" max="1570" width="13.5703125" style="76" bestFit="1" customWidth="1"/>
    <col min="1571" max="1571" width="15" style="76" bestFit="1" customWidth="1"/>
    <col min="1572" max="1792" width="9.140625" style="76"/>
    <col min="1793" max="1793" width="8.42578125" style="76" customWidth="1"/>
    <col min="1794" max="1794" width="13.28515625" style="76" customWidth="1"/>
    <col min="1795" max="1795" width="85.28515625" style="76" bestFit="1" customWidth="1"/>
    <col min="1796" max="1797" width="17.5703125" style="76" customWidth="1"/>
    <col min="1798" max="1798" width="16.140625" style="76" customWidth="1"/>
    <col min="1799" max="1799" width="17.140625" style="76" customWidth="1"/>
    <col min="1800" max="1800" width="16.140625" style="76" customWidth="1"/>
    <col min="1801" max="1801" width="20.5703125" style="76" bestFit="1" customWidth="1"/>
    <col min="1802" max="1819" width="16.140625" style="76" customWidth="1"/>
    <col min="1820" max="1821" width="17" style="76" customWidth="1"/>
    <col min="1822" max="1822" width="16.140625" style="76" customWidth="1"/>
    <col min="1823" max="1823" width="17.42578125" style="76" customWidth="1"/>
    <col min="1824" max="1824" width="19.5703125" style="76" customWidth="1"/>
    <col min="1825" max="1825" width="9.5703125" style="76" bestFit="1" customWidth="1"/>
    <col min="1826" max="1826" width="13.5703125" style="76" bestFit="1" customWidth="1"/>
    <col min="1827" max="1827" width="15" style="76" bestFit="1" customWidth="1"/>
    <col min="1828" max="2048" width="9.140625" style="76"/>
    <col min="2049" max="2049" width="8.42578125" style="76" customWidth="1"/>
    <col min="2050" max="2050" width="13.28515625" style="76" customWidth="1"/>
    <col min="2051" max="2051" width="85.28515625" style="76" bestFit="1" customWidth="1"/>
    <col min="2052" max="2053" width="17.5703125" style="76" customWidth="1"/>
    <col min="2054" max="2054" width="16.140625" style="76" customWidth="1"/>
    <col min="2055" max="2055" width="17.140625" style="76" customWidth="1"/>
    <col min="2056" max="2056" width="16.140625" style="76" customWidth="1"/>
    <col min="2057" max="2057" width="20.5703125" style="76" bestFit="1" customWidth="1"/>
    <col min="2058" max="2075" width="16.140625" style="76" customWidth="1"/>
    <col min="2076" max="2077" width="17" style="76" customWidth="1"/>
    <col min="2078" max="2078" width="16.140625" style="76" customWidth="1"/>
    <col min="2079" max="2079" width="17.42578125" style="76" customWidth="1"/>
    <col min="2080" max="2080" width="19.5703125" style="76" customWidth="1"/>
    <col min="2081" max="2081" width="9.5703125" style="76" bestFit="1" customWidth="1"/>
    <col min="2082" max="2082" width="13.5703125" style="76" bestFit="1" customWidth="1"/>
    <col min="2083" max="2083" width="15" style="76" bestFit="1" customWidth="1"/>
    <col min="2084" max="2304" width="9.140625" style="76"/>
    <col min="2305" max="2305" width="8.42578125" style="76" customWidth="1"/>
    <col min="2306" max="2306" width="13.28515625" style="76" customWidth="1"/>
    <col min="2307" max="2307" width="85.28515625" style="76" bestFit="1" customWidth="1"/>
    <col min="2308" max="2309" width="17.5703125" style="76" customWidth="1"/>
    <col min="2310" max="2310" width="16.140625" style="76" customWidth="1"/>
    <col min="2311" max="2311" width="17.140625" style="76" customWidth="1"/>
    <col min="2312" max="2312" width="16.140625" style="76" customWidth="1"/>
    <col min="2313" max="2313" width="20.5703125" style="76" bestFit="1" customWidth="1"/>
    <col min="2314" max="2331" width="16.140625" style="76" customWidth="1"/>
    <col min="2332" max="2333" width="17" style="76" customWidth="1"/>
    <col min="2334" max="2334" width="16.140625" style="76" customWidth="1"/>
    <col min="2335" max="2335" width="17.42578125" style="76" customWidth="1"/>
    <col min="2336" max="2336" width="19.5703125" style="76" customWidth="1"/>
    <col min="2337" max="2337" width="9.5703125" style="76" bestFit="1" customWidth="1"/>
    <col min="2338" max="2338" width="13.5703125" style="76" bestFit="1" customWidth="1"/>
    <col min="2339" max="2339" width="15" style="76" bestFit="1" customWidth="1"/>
    <col min="2340" max="2560" width="9.140625" style="76"/>
    <col min="2561" max="2561" width="8.42578125" style="76" customWidth="1"/>
    <col min="2562" max="2562" width="13.28515625" style="76" customWidth="1"/>
    <col min="2563" max="2563" width="85.28515625" style="76" bestFit="1" customWidth="1"/>
    <col min="2564" max="2565" width="17.5703125" style="76" customWidth="1"/>
    <col min="2566" max="2566" width="16.140625" style="76" customWidth="1"/>
    <col min="2567" max="2567" width="17.140625" style="76" customWidth="1"/>
    <col min="2568" max="2568" width="16.140625" style="76" customWidth="1"/>
    <col min="2569" max="2569" width="20.5703125" style="76" bestFit="1" customWidth="1"/>
    <col min="2570" max="2587" width="16.140625" style="76" customWidth="1"/>
    <col min="2588" max="2589" width="17" style="76" customWidth="1"/>
    <col min="2590" max="2590" width="16.140625" style="76" customWidth="1"/>
    <col min="2591" max="2591" width="17.42578125" style="76" customWidth="1"/>
    <col min="2592" max="2592" width="19.5703125" style="76" customWidth="1"/>
    <col min="2593" max="2593" width="9.5703125" style="76" bestFit="1" customWidth="1"/>
    <col min="2594" max="2594" width="13.5703125" style="76" bestFit="1" customWidth="1"/>
    <col min="2595" max="2595" width="15" style="76" bestFit="1" customWidth="1"/>
    <col min="2596" max="2816" width="9.140625" style="76"/>
    <col min="2817" max="2817" width="8.42578125" style="76" customWidth="1"/>
    <col min="2818" max="2818" width="13.28515625" style="76" customWidth="1"/>
    <col min="2819" max="2819" width="85.28515625" style="76" bestFit="1" customWidth="1"/>
    <col min="2820" max="2821" width="17.5703125" style="76" customWidth="1"/>
    <col min="2822" max="2822" width="16.140625" style="76" customWidth="1"/>
    <col min="2823" max="2823" width="17.140625" style="76" customWidth="1"/>
    <col min="2824" max="2824" width="16.140625" style="76" customWidth="1"/>
    <col min="2825" max="2825" width="20.5703125" style="76" bestFit="1" customWidth="1"/>
    <col min="2826" max="2843" width="16.140625" style="76" customWidth="1"/>
    <col min="2844" max="2845" width="17" style="76" customWidth="1"/>
    <col min="2846" max="2846" width="16.140625" style="76" customWidth="1"/>
    <col min="2847" max="2847" width="17.42578125" style="76" customWidth="1"/>
    <col min="2848" max="2848" width="19.5703125" style="76" customWidth="1"/>
    <col min="2849" max="2849" width="9.5703125" style="76" bestFit="1" customWidth="1"/>
    <col min="2850" max="2850" width="13.5703125" style="76" bestFit="1" customWidth="1"/>
    <col min="2851" max="2851" width="15" style="76" bestFit="1" customWidth="1"/>
    <col min="2852" max="3072" width="9.140625" style="76"/>
    <col min="3073" max="3073" width="8.42578125" style="76" customWidth="1"/>
    <col min="3074" max="3074" width="13.28515625" style="76" customWidth="1"/>
    <col min="3075" max="3075" width="85.28515625" style="76" bestFit="1" customWidth="1"/>
    <col min="3076" max="3077" width="17.5703125" style="76" customWidth="1"/>
    <col min="3078" max="3078" width="16.140625" style="76" customWidth="1"/>
    <col min="3079" max="3079" width="17.140625" style="76" customWidth="1"/>
    <col min="3080" max="3080" width="16.140625" style="76" customWidth="1"/>
    <col min="3081" max="3081" width="20.5703125" style="76" bestFit="1" customWidth="1"/>
    <col min="3082" max="3099" width="16.140625" style="76" customWidth="1"/>
    <col min="3100" max="3101" width="17" style="76" customWidth="1"/>
    <col min="3102" max="3102" width="16.140625" style="76" customWidth="1"/>
    <col min="3103" max="3103" width="17.42578125" style="76" customWidth="1"/>
    <col min="3104" max="3104" width="19.5703125" style="76" customWidth="1"/>
    <col min="3105" max="3105" width="9.5703125" style="76" bestFit="1" customWidth="1"/>
    <col min="3106" max="3106" width="13.5703125" style="76" bestFit="1" customWidth="1"/>
    <col min="3107" max="3107" width="15" style="76" bestFit="1" customWidth="1"/>
    <col min="3108" max="3328" width="9.140625" style="76"/>
    <col min="3329" max="3329" width="8.42578125" style="76" customWidth="1"/>
    <col min="3330" max="3330" width="13.28515625" style="76" customWidth="1"/>
    <col min="3331" max="3331" width="85.28515625" style="76" bestFit="1" customWidth="1"/>
    <col min="3332" max="3333" width="17.5703125" style="76" customWidth="1"/>
    <col min="3334" max="3334" width="16.140625" style="76" customWidth="1"/>
    <col min="3335" max="3335" width="17.140625" style="76" customWidth="1"/>
    <col min="3336" max="3336" width="16.140625" style="76" customWidth="1"/>
    <col min="3337" max="3337" width="20.5703125" style="76" bestFit="1" customWidth="1"/>
    <col min="3338" max="3355" width="16.140625" style="76" customWidth="1"/>
    <col min="3356" max="3357" width="17" style="76" customWidth="1"/>
    <col min="3358" max="3358" width="16.140625" style="76" customWidth="1"/>
    <col min="3359" max="3359" width="17.42578125" style="76" customWidth="1"/>
    <col min="3360" max="3360" width="19.5703125" style="76" customWidth="1"/>
    <col min="3361" max="3361" width="9.5703125" style="76" bestFit="1" customWidth="1"/>
    <col min="3362" max="3362" width="13.5703125" style="76" bestFit="1" customWidth="1"/>
    <col min="3363" max="3363" width="15" style="76" bestFit="1" customWidth="1"/>
    <col min="3364" max="3584" width="9.140625" style="76"/>
    <col min="3585" max="3585" width="8.42578125" style="76" customWidth="1"/>
    <col min="3586" max="3586" width="13.28515625" style="76" customWidth="1"/>
    <col min="3587" max="3587" width="85.28515625" style="76" bestFit="1" customWidth="1"/>
    <col min="3588" max="3589" width="17.5703125" style="76" customWidth="1"/>
    <col min="3590" max="3590" width="16.140625" style="76" customWidth="1"/>
    <col min="3591" max="3591" width="17.140625" style="76" customWidth="1"/>
    <col min="3592" max="3592" width="16.140625" style="76" customWidth="1"/>
    <col min="3593" max="3593" width="20.5703125" style="76" bestFit="1" customWidth="1"/>
    <col min="3594" max="3611" width="16.140625" style="76" customWidth="1"/>
    <col min="3612" max="3613" width="17" style="76" customWidth="1"/>
    <col min="3614" max="3614" width="16.140625" style="76" customWidth="1"/>
    <col min="3615" max="3615" width="17.42578125" style="76" customWidth="1"/>
    <col min="3616" max="3616" width="19.5703125" style="76" customWidth="1"/>
    <col min="3617" max="3617" width="9.5703125" style="76" bestFit="1" customWidth="1"/>
    <col min="3618" max="3618" width="13.5703125" style="76" bestFit="1" customWidth="1"/>
    <col min="3619" max="3619" width="15" style="76" bestFit="1" customWidth="1"/>
    <col min="3620" max="3840" width="9.140625" style="76"/>
    <col min="3841" max="3841" width="8.42578125" style="76" customWidth="1"/>
    <col min="3842" max="3842" width="13.28515625" style="76" customWidth="1"/>
    <col min="3843" max="3843" width="85.28515625" style="76" bestFit="1" customWidth="1"/>
    <col min="3844" max="3845" width="17.5703125" style="76" customWidth="1"/>
    <col min="3846" max="3846" width="16.140625" style="76" customWidth="1"/>
    <col min="3847" max="3847" width="17.140625" style="76" customWidth="1"/>
    <col min="3848" max="3848" width="16.140625" style="76" customWidth="1"/>
    <col min="3849" max="3849" width="20.5703125" style="76" bestFit="1" customWidth="1"/>
    <col min="3850" max="3867" width="16.140625" style="76" customWidth="1"/>
    <col min="3868" max="3869" width="17" style="76" customWidth="1"/>
    <col min="3870" max="3870" width="16.140625" style="76" customWidth="1"/>
    <col min="3871" max="3871" width="17.42578125" style="76" customWidth="1"/>
    <col min="3872" max="3872" width="19.5703125" style="76" customWidth="1"/>
    <col min="3873" max="3873" width="9.5703125" style="76" bestFit="1" customWidth="1"/>
    <col min="3874" max="3874" width="13.5703125" style="76" bestFit="1" customWidth="1"/>
    <col min="3875" max="3875" width="15" style="76" bestFit="1" customWidth="1"/>
    <col min="3876" max="4096" width="9.140625" style="76"/>
    <col min="4097" max="4097" width="8.42578125" style="76" customWidth="1"/>
    <col min="4098" max="4098" width="13.28515625" style="76" customWidth="1"/>
    <col min="4099" max="4099" width="85.28515625" style="76" bestFit="1" customWidth="1"/>
    <col min="4100" max="4101" width="17.5703125" style="76" customWidth="1"/>
    <col min="4102" max="4102" width="16.140625" style="76" customWidth="1"/>
    <col min="4103" max="4103" width="17.140625" style="76" customWidth="1"/>
    <col min="4104" max="4104" width="16.140625" style="76" customWidth="1"/>
    <col min="4105" max="4105" width="20.5703125" style="76" bestFit="1" customWidth="1"/>
    <col min="4106" max="4123" width="16.140625" style="76" customWidth="1"/>
    <col min="4124" max="4125" width="17" style="76" customWidth="1"/>
    <col min="4126" max="4126" width="16.140625" style="76" customWidth="1"/>
    <col min="4127" max="4127" width="17.42578125" style="76" customWidth="1"/>
    <col min="4128" max="4128" width="19.5703125" style="76" customWidth="1"/>
    <col min="4129" max="4129" width="9.5703125" style="76" bestFit="1" customWidth="1"/>
    <col min="4130" max="4130" width="13.5703125" style="76" bestFit="1" customWidth="1"/>
    <col min="4131" max="4131" width="15" style="76" bestFit="1" customWidth="1"/>
    <col min="4132" max="4352" width="9.140625" style="76"/>
    <col min="4353" max="4353" width="8.42578125" style="76" customWidth="1"/>
    <col min="4354" max="4354" width="13.28515625" style="76" customWidth="1"/>
    <col min="4355" max="4355" width="85.28515625" style="76" bestFit="1" customWidth="1"/>
    <col min="4356" max="4357" width="17.5703125" style="76" customWidth="1"/>
    <col min="4358" max="4358" width="16.140625" style="76" customWidth="1"/>
    <col min="4359" max="4359" width="17.140625" style="76" customWidth="1"/>
    <col min="4360" max="4360" width="16.140625" style="76" customWidth="1"/>
    <col min="4361" max="4361" width="20.5703125" style="76" bestFit="1" customWidth="1"/>
    <col min="4362" max="4379" width="16.140625" style="76" customWidth="1"/>
    <col min="4380" max="4381" width="17" style="76" customWidth="1"/>
    <col min="4382" max="4382" width="16.140625" style="76" customWidth="1"/>
    <col min="4383" max="4383" width="17.42578125" style="76" customWidth="1"/>
    <col min="4384" max="4384" width="19.5703125" style="76" customWidth="1"/>
    <col min="4385" max="4385" width="9.5703125" style="76" bestFit="1" customWidth="1"/>
    <col min="4386" max="4386" width="13.5703125" style="76" bestFit="1" customWidth="1"/>
    <col min="4387" max="4387" width="15" style="76" bestFit="1" customWidth="1"/>
    <col min="4388" max="4608" width="9.140625" style="76"/>
    <col min="4609" max="4609" width="8.42578125" style="76" customWidth="1"/>
    <col min="4610" max="4610" width="13.28515625" style="76" customWidth="1"/>
    <col min="4611" max="4611" width="85.28515625" style="76" bestFit="1" customWidth="1"/>
    <col min="4612" max="4613" width="17.5703125" style="76" customWidth="1"/>
    <col min="4614" max="4614" width="16.140625" style="76" customWidth="1"/>
    <col min="4615" max="4615" width="17.140625" style="76" customWidth="1"/>
    <col min="4616" max="4616" width="16.140625" style="76" customWidth="1"/>
    <col min="4617" max="4617" width="20.5703125" style="76" bestFit="1" customWidth="1"/>
    <col min="4618" max="4635" width="16.140625" style="76" customWidth="1"/>
    <col min="4636" max="4637" width="17" style="76" customWidth="1"/>
    <col min="4638" max="4638" width="16.140625" style="76" customWidth="1"/>
    <col min="4639" max="4639" width="17.42578125" style="76" customWidth="1"/>
    <col min="4640" max="4640" width="19.5703125" style="76" customWidth="1"/>
    <col min="4641" max="4641" width="9.5703125" style="76" bestFit="1" customWidth="1"/>
    <col min="4642" max="4642" width="13.5703125" style="76" bestFit="1" customWidth="1"/>
    <col min="4643" max="4643" width="15" style="76" bestFit="1" customWidth="1"/>
    <col min="4644" max="4864" width="9.140625" style="76"/>
    <col min="4865" max="4865" width="8.42578125" style="76" customWidth="1"/>
    <col min="4866" max="4866" width="13.28515625" style="76" customWidth="1"/>
    <col min="4867" max="4867" width="85.28515625" style="76" bestFit="1" customWidth="1"/>
    <col min="4868" max="4869" width="17.5703125" style="76" customWidth="1"/>
    <col min="4870" max="4870" width="16.140625" style="76" customWidth="1"/>
    <col min="4871" max="4871" width="17.140625" style="76" customWidth="1"/>
    <col min="4872" max="4872" width="16.140625" style="76" customWidth="1"/>
    <col min="4873" max="4873" width="20.5703125" style="76" bestFit="1" customWidth="1"/>
    <col min="4874" max="4891" width="16.140625" style="76" customWidth="1"/>
    <col min="4892" max="4893" width="17" style="76" customWidth="1"/>
    <col min="4894" max="4894" width="16.140625" style="76" customWidth="1"/>
    <col min="4895" max="4895" width="17.42578125" style="76" customWidth="1"/>
    <col min="4896" max="4896" width="19.5703125" style="76" customWidth="1"/>
    <col min="4897" max="4897" width="9.5703125" style="76" bestFit="1" customWidth="1"/>
    <col min="4898" max="4898" width="13.5703125" style="76" bestFit="1" customWidth="1"/>
    <col min="4899" max="4899" width="15" style="76" bestFit="1" customWidth="1"/>
    <col min="4900" max="5120" width="9.140625" style="76"/>
    <col min="5121" max="5121" width="8.42578125" style="76" customWidth="1"/>
    <col min="5122" max="5122" width="13.28515625" style="76" customWidth="1"/>
    <col min="5123" max="5123" width="85.28515625" style="76" bestFit="1" customWidth="1"/>
    <col min="5124" max="5125" width="17.5703125" style="76" customWidth="1"/>
    <col min="5126" max="5126" width="16.140625" style="76" customWidth="1"/>
    <col min="5127" max="5127" width="17.140625" style="76" customWidth="1"/>
    <col min="5128" max="5128" width="16.140625" style="76" customWidth="1"/>
    <col min="5129" max="5129" width="20.5703125" style="76" bestFit="1" customWidth="1"/>
    <col min="5130" max="5147" width="16.140625" style="76" customWidth="1"/>
    <col min="5148" max="5149" width="17" style="76" customWidth="1"/>
    <col min="5150" max="5150" width="16.140625" style="76" customWidth="1"/>
    <col min="5151" max="5151" width="17.42578125" style="76" customWidth="1"/>
    <col min="5152" max="5152" width="19.5703125" style="76" customWidth="1"/>
    <col min="5153" max="5153" width="9.5703125" style="76" bestFit="1" customWidth="1"/>
    <col min="5154" max="5154" width="13.5703125" style="76" bestFit="1" customWidth="1"/>
    <col min="5155" max="5155" width="15" style="76" bestFit="1" customWidth="1"/>
    <col min="5156" max="5376" width="9.140625" style="76"/>
    <col min="5377" max="5377" width="8.42578125" style="76" customWidth="1"/>
    <col min="5378" max="5378" width="13.28515625" style="76" customWidth="1"/>
    <col min="5379" max="5379" width="85.28515625" style="76" bestFit="1" customWidth="1"/>
    <col min="5380" max="5381" width="17.5703125" style="76" customWidth="1"/>
    <col min="5382" max="5382" width="16.140625" style="76" customWidth="1"/>
    <col min="5383" max="5383" width="17.140625" style="76" customWidth="1"/>
    <col min="5384" max="5384" width="16.140625" style="76" customWidth="1"/>
    <col min="5385" max="5385" width="20.5703125" style="76" bestFit="1" customWidth="1"/>
    <col min="5386" max="5403" width="16.140625" style="76" customWidth="1"/>
    <col min="5404" max="5405" width="17" style="76" customWidth="1"/>
    <col min="5406" max="5406" width="16.140625" style="76" customWidth="1"/>
    <col min="5407" max="5407" width="17.42578125" style="76" customWidth="1"/>
    <col min="5408" max="5408" width="19.5703125" style="76" customWidth="1"/>
    <col min="5409" max="5409" width="9.5703125" style="76" bestFit="1" customWidth="1"/>
    <col min="5410" max="5410" width="13.5703125" style="76" bestFit="1" customWidth="1"/>
    <col min="5411" max="5411" width="15" style="76" bestFit="1" customWidth="1"/>
    <col min="5412" max="5632" width="9.140625" style="76"/>
    <col min="5633" max="5633" width="8.42578125" style="76" customWidth="1"/>
    <col min="5634" max="5634" width="13.28515625" style="76" customWidth="1"/>
    <col min="5635" max="5635" width="85.28515625" style="76" bestFit="1" customWidth="1"/>
    <col min="5636" max="5637" width="17.5703125" style="76" customWidth="1"/>
    <col min="5638" max="5638" width="16.140625" style="76" customWidth="1"/>
    <col min="5639" max="5639" width="17.140625" style="76" customWidth="1"/>
    <col min="5640" max="5640" width="16.140625" style="76" customWidth="1"/>
    <col min="5641" max="5641" width="20.5703125" style="76" bestFit="1" customWidth="1"/>
    <col min="5642" max="5659" width="16.140625" style="76" customWidth="1"/>
    <col min="5660" max="5661" width="17" style="76" customWidth="1"/>
    <col min="5662" max="5662" width="16.140625" style="76" customWidth="1"/>
    <col min="5663" max="5663" width="17.42578125" style="76" customWidth="1"/>
    <col min="5664" max="5664" width="19.5703125" style="76" customWidth="1"/>
    <col min="5665" max="5665" width="9.5703125" style="76" bestFit="1" customWidth="1"/>
    <col min="5666" max="5666" width="13.5703125" style="76" bestFit="1" customWidth="1"/>
    <col min="5667" max="5667" width="15" style="76" bestFit="1" customWidth="1"/>
    <col min="5668" max="5888" width="9.140625" style="76"/>
    <col min="5889" max="5889" width="8.42578125" style="76" customWidth="1"/>
    <col min="5890" max="5890" width="13.28515625" style="76" customWidth="1"/>
    <col min="5891" max="5891" width="85.28515625" style="76" bestFit="1" customWidth="1"/>
    <col min="5892" max="5893" width="17.5703125" style="76" customWidth="1"/>
    <col min="5894" max="5894" width="16.140625" style="76" customWidth="1"/>
    <col min="5895" max="5895" width="17.140625" style="76" customWidth="1"/>
    <col min="5896" max="5896" width="16.140625" style="76" customWidth="1"/>
    <col min="5897" max="5897" width="20.5703125" style="76" bestFit="1" customWidth="1"/>
    <col min="5898" max="5915" width="16.140625" style="76" customWidth="1"/>
    <col min="5916" max="5917" width="17" style="76" customWidth="1"/>
    <col min="5918" max="5918" width="16.140625" style="76" customWidth="1"/>
    <col min="5919" max="5919" width="17.42578125" style="76" customWidth="1"/>
    <col min="5920" max="5920" width="19.5703125" style="76" customWidth="1"/>
    <col min="5921" max="5921" width="9.5703125" style="76" bestFit="1" customWidth="1"/>
    <col min="5922" max="5922" width="13.5703125" style="76" bestFit="1" customWidth="1"/>
    <col min="5923" max="5923" width="15" style="76" bestFit="1" customWidth="1"/>
    <col min="5924" max="6144" width="9.140625" style="76"/>
    <col min="6145" max="6145" width="8.42578125" style="76" customWidth="1"/>
    <col min="6146" max="6146" width="13.28515625" style="76" customWidth="1"/>
    <col min="6147" max="6147" width="85.28515625" style="76" bestFit="1" customWidth="1"/>
    <col min="6148" max="6149" width="17.5703125" style="76" customWidth="1"/>
    <col min="6150" max="6150" width="16.140625" style="76" customWidth="1"/>
    <col min="6151" max="6151" width="17.140625" style="76" customWidth="1"/>
    <col min="6152" max="6152" width="16.140625" style="76" customWidth="1"/>
    <col min="6153" max="6153" width="20.5703125" style="76" bestFit="1" customWidth="1"/>
    <col min="6154" max="6171" width="16.140625" style="76" customWidth="1"/>
    <col min="6172" max="6173" width="17" style="76" customWidth="1"/>
    <col min="6174" max="6174" width="16.140625" style="76" customWidth="1"/>
    <col min="6175" max="6175" width="17.42578125" style="76" customWidth="1"/>
    <col min="6176" max="6176" width="19.5703125" style="76" customWidth="1"/>
    <col min="6177" max="6177" width="9.5703125" style="76" bestFit="1" customWidth="1"/>
    <col min="6178" max="6178" width="13.5703125" style="76" bestFit="1" customWidth="1"/>
    <col min="6179" max="6179" width="15" style="76" bestFit="1" customWidth="1"/>
    <col min="6180" max="6400" width="9.140625" style="76"/>
    <col min="6401" max="6401" width="8.42578125" style="76" customWidth="1"/>
    <col min="6402" max="6402" width="13.28515625" style="76" customWidth="1"/>
    <col min="6403" max="6403" width="85.28515625" style="76" bestFit="1" customWidth="1"/>
    <col min="6404" max="6405" width="17.5703125" style="76" customWidth="1"/>
    <col min="6406" max="6406" width="16.140625" style="76" customWidth="1"/>
    <col min="6407" max="6407" width="17.140625" style="76" customWidth="1"/>
    <col min="6408" max="6408" width="16.140625" style="76" customWidth="1"/>
    <col min="6409" max="6409" width="20.5703125" style="76" bestFit="1" customWidth="1"/>
    <col min="6410" max="6427" width="16.140625" style="76" customWidth="1"/>
    <col min="6428" max="6429" width="17" style="76" customWidth="1"/>
    <col min="6430" max="6430" width="16.140625" style="76" customWidth="1"/>
    <col min="6431" max="6431" width="17.42578125" style="76" customWidth="1"/>
    <col min="6432" max="6432" width="19.5703125" style="76" customWidth="1"/>
    <col min="6433" max="6433" width="9.5703125" style="76" bestFit="1" customWidth="1"/>
    <col min="6434" max="6434" width="13.5703125" style="76" bestFit="1" customWidth="1"/>
    <col min="6435" max="6435" width="15" style="76" bestFit="1" customWidth="1"/>
    <col min="6436" max="6656" width="9.140625" style="76"/>
    <col min="6657" max="6657" width="8.42578125" style="76" customWidth="1"/>
    <col min="6658" max="6658" width="13.28515625" style="76" customWidth="1"/>
    <col min="6659" max="6659" width="85.28515625" style="76" bestFit="1" customWidth="1"/>
    <col min="6660" max="6661" width="17.5703125" style="76" customWidth="1"/>
    <col min="6662" max="6662" width="16.140625" style="76" customWidth="1"/>
    <col min="6663" max="6663" width="17.140625" style="76" customWidth="1"/>
    <col min="6664" max="6664" width="16.140625" style="76" customWidth="1"/>
    <col min="6665" max="6665" width="20.5703125" style="76" bestFit="1" customWidth="1"/>
    <col min="6666" max="6683" width="16.140625" style="76" customWidth="1"/>
    <col min="6684" max="6685" width="17" style="76" customWidth="1"/>
    <col min="6686" max="6686" width="16.140625" style="76" customWidth="1"/>
    <col min="6687" max="6687" width="17.42578125" style="76" customWidth="1"/>
    <col min="6688" max="6688" width="19.5703125" style="76" customWidth="1"/>
    <col min="6689" max="6689" width="9.5703125" style="76" bestFit="1" customWidth="1"/>
    <col min="6690" max="6690" width="13.5703125" style="76" bestFit="1" customWidth="1"/>
    <col min="6691" max="6691" width="15" style="76" bestFit="1" customWidth="1"/>
    <col min="6692" max="6912" width="9.140625" style="76"/>
    <col min="6913" max="6913" width="8.42578125" style="76" customWidth="1"/>
    <col min="6914" max="6914" width="13.28515625" style="76" customWidth="1"/>
    <col min="6915" max="6915" width="85.28515625" style="76" bestFit="1" customWidth="1"/>
    <col min="6916" max="6917" width="17.5703125" style="76" customWidth="1"/>
    <col min="6918" max="6918" width="16.140625" style="76" customWidth="1"/>
    <col min="6919" max="6919" width="17.140625" style="76" customWidth="1"/>
    <col min="6920" max="6920" width="16.140625" style="76" customWidth="1"/>
    <col min="6921" max="6921" width="20.5703125" style="76" bestFit="1" customWidth="1"/>
    <col min="6922" max="6939" width="16.140625" style="76" customWidth="1"/>
    <col min="6940" max="6941" width="17" style="76" customWidth="1"/>
    <col min="6942" max="6942" width="16.140625" style="76" customWidth="1"/>
    <col min="6943" max="6943" width="17.42578125" style="76" customWidth="1"/>
    <col min="6944" max="6944" width="19.5703125" style="76" customWidth="1"/>
    <col min="6945" max="6945" width="9.5703125" style="76" bestFit="1" customWidth="1"/>
    <col min="6946" max="6946" width="13.5703125" style="76" bestFit="1" customWidth="1"/>
    <col min="6947" max="6947" width="15" style="76" bestFit="1" customWidth="1"/>
    <col min="6948" max="7168" width="9.140625" style="76"/>
    <col min="7169" max="7169" width="8.42578125" style="76" customWidth="1"/>
    <col min="7170" max="7170" width="13.28515625" style="76" customWidth="1"/>
    <col min="7171" max="7171" width="85.28515625" style="76" bestFit="1" customWidth="1"/>
    <col min="7172" max="7173" width="17.5703125" style="76" customWidth="1"/>
    <col min="7174" max="7174" width="16.140625" style="76" customWidth="1"/>
    <col min="7175" max="7175" width="17.140625" style="76" customWidth="1"/>
    <col min="7176" max="7176" width="16.140625" style="76" customWidth="1"/>
    <col min="7177" max="7177" width="20.5703125" style="76" bestFit="1" customWidth="1"/>
    <col min="7178" max="7195" width="16.140625" style="76" customWidth="1"/>
    <col min="7196" max="7197" width="17" style="76" customWidth="1"/>
    <col min="7198" max="7198" width="16.140625" style="76" customWidth="1"/>
    <col min="7199" max="7199" width="17.42578125" style="76" customWidth="1"/>
    <col min="7200" max="7200" width="19.5703125" style="76" customWidth="1"/>
    <col min="7201" max="7201" width="9.5703125" style="76" bestFit="1" customWidth="1"/>
    <col min="7202" max="7202" width="13.5703125" style="76" bestFit="1" customWidth="1"/>
    <col min="7203" max="7203" width="15" style="76" bestFit="1" customWidth="1"/>
    <col min="7204" max="7424" width="9.140625" style="76"/>
    <col min="7425" max="7425" width="8.42578125" style="76" customWidth="1"/>
    <col min="7426" max="7426" width="13.28515625" style="76" customWidth="1"/>
    <col min="7427" max="7427" width="85.28515625" style="76" bestFit="1" customWidth="1"/>
    <col min="7428" max="7429" width="17.5703125" style="76" customWidth="1"/>
    <col min="7430" max="7430" width="16.140625" style="76" customWidth="1"/>
    <col min="7431" max="7431" width="17.140625" style="76" customWidth="1"/>
    <col min="7432" max="7432" width="16.140625" style="76" customWidth="1"/>
    <col min="7433" max="7433" width="20.5703125" style="76" bestFit="1" customWidth="1"/>
    <col min="7434" max="7451" width="16.140625" style="76" customWidth="1"/>
    <col min="7452" max="7453" width="17" style="76" customWidth="1"/>
    <col min="7454" max="7454" width="16.140625" style="76" customWidth="1"/>
    <col min="7455" max="7455" width="17.42578125" style="76" customWidth="1"/>
    <col min="7456" max="7456" width="19.5703125" style="76" customWidth="1"/>
    <col min="7457" max="7457" width="9.5703125" style="76" bestFit="1" customWidth="1"/>
    <col min="7458" max="7458" width="13.5703125" style="76" bestFit="1" customWidth="1"/>
    <col min="7459" max="7459" width="15" style="76" bestFit="1" customWidth="1"/>
    <col min="7460" max="7680" width="9.140625" style="76"/>
    <col min="7681" max="7681" width="8.42578125" style="76" customWidth="1"/>
    <col min="7682" max="7682" width="13.28515625" style="76" customWidth="1"/>
    <col min="7683" max="7683" width="85.28515625" style="76" bestFit="1" customWidth="1"/>
    <col min="7684" max="7685" width="17.5703125" style="76" customWidth="1"/>
    <col min="7686" max="7686" width="16.140625" style="76" customWidth="1"/>
    <col min="7687" max="7687" width="17.140625" style="76" customWidth="1"/>
    <col min="7688" max="7688" width="16.140625" style="76" customWidth="1"/>
    <col min="7689" max="7689" width="20.5703125" style="76" bestFit="1" customWidth="1"/>
    <col min="7690" max="7707" width="16.140625" style="76" customWidth="1"/>
    <col min="7708" max="7709" width="17" style="76" customWidth="1"/>
    <col min="7710" max="7710" width="16.140625" style="76" customWidth="1"/>
    <col min="7711" max="7711" width="17.42578125" style="76" customWidth="1"/>
    <col min="7712" max="7712" width="19.5703125" style="76" customWidth="1"/>
    <col min="7713" max="7713" width="9.5703125" style="76" bestFit="1" customWidth="1"/>
    <col min="7714" max="7714" width="13.5703125" style="76" bestFit="1" customWidth="1"/>
    <col min="7715" max="7715" width="15" style="76" bestFit="1" customWidth="1"/>
    <col min="7716" max="7936" width="9.140625" style="76"/>
    <col min="7937" max="7937" width="8.42578125" style="76" customWidth="1"/>
    <col min="7938" max="7938" width="13.28515625" style="76" customWidth="1"/>
    <col min="7939" max="7939" width="85.28515625" style="76" bestFit="1" customWidth="1"/>
    <col min="7940" max="7941" width="17.5703125" style="76" customWidth="1"/>
    <col min="7942" max="7942" width="16.140625" style="76" customWidth="1"/>
    <col min="7943" max="7943" width="17.140625" style="76" customWidth="1"/>
    <col min="7944" max="7944" width="16.140625" style="76" customWidth="1"/>
    <col min="7945" max="7945" width="20.5703125" style="76" bestFit="1" customWidth="1"/>
    <col min="7946" max="7963" width="16.140625" style="76" customWidth="1"/>
    <col min="7964" max="7965" width="17" style="76" customWidth="1"/>
    <col min="7966" max="7966" width="16.140625" style="76" customWidth="1"/>
    <col min="7967" max="7967" width="17.42578125" style="76" customWidth="1"/>
    <col min="7968" max="7968" width="19.5703125" style="76" customWidth="1"/>
    <col min="7969" max="7969" width="9.5703125" style="76" bestFit="1" customWidth="1"/>
    <col min="7970" max="7970" width="13.5703125" style="76" bestFit="1" customWidth="1"/>
    <col min="7971" max="7971" width="15" style="76" bestFit="1" customWidth="1"/>
    <col min="7972" max="8192" width="9.140625" style="76"/>
    <col min="8193" max="8193" width="8.42578125" style="76" customWidth="1"/>
    <col min="8194" max="8194" width="13.28515625" style="76" customWidth="1"/>
    <col min="8195" max="8195" width="85.28515625" style="76" bestFit="1" customWidth="1"/>
    <col min="8196" max="8197" width="17.5703125" style="76" customWidth="1"/>
    <col min="8198" max="8198" width="16.140625" style="76" customWidth="1"/>
    <col min="8199" max="8199" width="17.140625" style="76" customWidth="1"/>
    <col min="8200" max="8200" width="16.140625" style="76" customWidth="1"/>
    <col min="8201" max="8201" width="20.5703125" style="76" bestFit="1" customWidth="1"/>
    <col min="8202" max="8219" width="16.140625" style="76" customWidth="1"/>
    <col min="8220" max="8221" width="17" style="76" customWidth="1"/>
    <col min="8222" max="8222" width="16.140625" style="76" customWidth="1"/>
    <col min="8223" max="8223" width="17.42578125" style="76" customWidth="1"/>
    <col min="8224" max="8224" width="19.5703125" style="76" customWidth="1"/>
    <col min="8225" max="8225" width="9.5703125" style="76" bestFit="1" customWidth="1"/>
    <col min="8226" max="8226" width="13.5703125" style="76" bestFit="1" customWidth="1"/>
    <col min="8227" max="8227" width="15" style="76" bestFit="1" customWidth="1"/>
    <col min="8228" max="8448" width="9.140625" style="76"/>
    <col min="8449" max="8449" width="8.42578125" style="76" customWidth="1"/>
    <col min="8450" max="8450" width="13.28515625" style="76" customWidth="1"/>
    <col min="8451" max="8451" width="85.28515625" style="76" bestFit="1" customWidth="1"/>
    <col min="8452" max="8453" width="17.5703125" style="76" customWidth="1"/>
    <col min="8454" max="8454" width="16.140625" style="76" customWidth="1"/>
    <col min="8455" max="8455" width="17.140625" style="76" customWidth="1"/>
    <col min="8456" max="8456" width="16.140625" style="76" customWidth="1"/>
    <col min="8457" max="8457" width="20.5703125" style="76" bestFit="1" customWidth="1"/>
    <col min="8458" max="8475" width="16.140625" style="76" customWidth="1"/>
    <col min="8476" max="8477" width="17" style="76" customWidth="1"/>
    <col min="8478" max="8478" width="16.140625" style="76" customWidth="1"/>
    <col min="8479" max="8479" width="17.42578125" style="76" customWidth="1"/>
    <col min="8480" max="8480" width="19.5703125" style="76" customWidth="1"/>
    <col min="8481" max="8481" width="9.5703125" style="76" bestFit="1" customWidth="1"/>
    <col min="8482" max="8482" width="13.5703125" style="76" bestFit="1" customWidth="1"/>
    <col min="8483" max="8483" width="15" style="76" bestFit="1" customWidth="1"/>
    <col min="8484" max="8704" width="9.140625" style="76"/>
    <col min="8705" max="8705" width="8.42578125" style="76" customWidth="1"/>
    <col min="8706" max="8706" width="13.28515625" style="76" customWidth="1"/>
    <col min="8707" max="8707" width="85.28515625" style="76" bestFit="1" customWidth="1"/>
    <col min="8708" max="8709" width="17.5703125" style="76" customWidth="1"/>
    <col min="8710" max="8710" width="16.140625" style="76" customWidth="1"/>
    <col min="8711" max="8711" width="17.140625" style="76" customWidth="1"/>
    <col min="8712" max="8712" width="16.140625" style="76" customWidth="1"/>
    <col min="8713" max="8713" width="20.5703125" style="76" bestFit="1" customWidth="1"/>
    <col min="8714" max="8731" width="16.140625" style="76" customWidth="1"/>
    <col min="8732" max="8733" width="17" style="76" customWidth="1"/>
    <col min="8734" max="8734" width="16.140625" style="76" customWidth="1"/>
    <col min="8735" max="8735" width="17.42578125" style="76" customWidth="1"/>
    <col min="8736" max="8736" width="19.5703125" style="76" customWidth="1"/>
    <col min="8737" max="8737" width="9.5703125" style="76" bestFit="1" customWidth="1"/>
    <col min="8738" max="8738" width="13.5703125" style="76" bestFit="1" customWidth="1"/>
    <col min="8739" max="8739" width="15" style="76" bestFit="1" customWidth="1"/>
    <col min="8740" max="8960" width="9.140625" style="76"/>
    <col min="8961" max="8961" width="8.42578125" style="76" customWidth="1"/>
    <col min="8962" max="8962" width="13.28515625" style="76" customWidth="1"/>
    <col min="8963" max="8963" width="85.28515625" style="76" bestFit="1" customWidth="1"/>
    <col min="8964" max="8965" width="17.5703125" style="76" customWidth="1"/>
    <col min="8966" max="8966" width="16.140625" style="76" customWidth="1"/>
    <col min="8967" max="8967" width="17.140625" style="76" customWidth="1"/>
    <col min="8968" max="8968" width="16.140625" style="76" customWidth="1"/>
    <col min="8969" max="8969" width="20.5703125" style="76" bestFit="1" customWidth="1"/>
    <col min="8970" max="8987" width="16.140625" style="76" customWidth="1"/>
    <col min="8988" max="8989" width="17" style="76" customWidth="1"/>
    <col min="8990" max="8990" width="16.140625" style="76" customWidth="1"/>
    <col min="8991" max="8991" width="17.42578125" style="76" customWidth="1"/>
    <col min="8992" max="8992" width="19.5703125" style="76" customWidth="1"/>
    <col min="8993" max="8993" width="9.5703125" style="76" bestFit="1" customWidth="1"/>
    <col min="8994" max="8994" width="13.5703125" style="76" bestFit="1" customWidth="1"/>
    <col min="8995" max="8995" width="15" style="76" bestFit="1" customWidth="1"/>
    <col min="8996" max="9216" width="9.140625" style="76"/>
    <col min="9217" max="9217" width="8.42578125" style="76" customWidth="1"/>
    <col min="9218" max="9218" width="13.28515625" style="76" customWidth="1"/>
    <col min="9219" max="9219" width="85.28515625" style="76" bestFit="1" customWidth="1"/>
    <col min="9220" max="9221" width="17.5703125" style="76" customWidth="1"/>
    <col min="9222" max="9222" width="16.140625" style="76" customWidth="1"/>
    <col min="9223" max="9223" width="17.140625" style="76" customWidth="1"/>
    <col min="9224" max="9224" width="16.140625" style="76" customWidth="1"/>
    <col min="9225" max="9225" width="20.5703125" style="76" bestFit="1" customWidth="1"/>
    <col min="9226" max="9243" width="16.140625" style="76" customWidth="1"/>
    <col min="9244" max="9245" width="17" style="76" customWidth="1"/>
    <col min="9246" max="9246" width="16.140625" style="76" customWidth="1"/>
    <col min="9247" max="9247" width="17.42578125" style="76" customWidth="1"/>
    <col min="9248" max="9248" width="19.5703125" style="76" customWidth="1"/>
    <col min="9249" max="9249" width="9.5703125" style="76" bestFit="1" customWidth="1"/>
    <col min="9250" max="9250" width="13.5703125" style="76" bestFit="1" customWidth="1"/>
    <col min="9251" max="9251" width="15" style="76" bestFit="1" customWidth="1"/>
    <col min="9252" max="9472" width="9.140625" style="76"/>
    <col min="9473" max="9473" width="8.42578125" style="76" customWidth="1"/>
    <col min="9474" max="9474" width="13.28515625" style="76" customWidth="1"/>
    <col min="9475" max="9475" width="85.28515625" style="76" bestFit="1" customWidth="1"/>
    <col min="9476" max="9477" width="17.5703125" style="76" customWidth="1"/>
    <col min="9478" max="9478" width="16.140625" style="76" customWidth="1"/>
    <col min="9479" max="9479" width="17.140625" style="76" customWidth="1"/>
    <col min="9480" max="9480" width="16.140625" style="76" customWidth="1"/>
    <col min="9481" max="9481" width="20.5703125" style="76" bestFit="1" customWidth="1"/>
    <col min="9482" max="9499" width="16.140625" style="76" customWidth="1"/>
    <col min="9500" max="9501" width="17" style="76" customWidth="1"/>
    <col min="9502" max="9502" width="16.140625" style="76" customWidth="1"/>
    <col min="9503" max="9503" width="17.42578125" style="76" customWidth="1"/>
    <col min="9504" max="9504" width="19.5703125" style="76" customWidth="1"/>
    <col min="9505" max="9505" width="9.5703125" style="76" bestFit="1" customWidth="1"/>
    <col min="9506" max="9506" width="13.5703125" style="76" bestFit="1" customWidth="1"/>
    <col min="9507" max="9507" width="15" style="76" bestFit="1" customWidth="1"/>
    <col min="9508" max="9728" width="9.140625" style="76"/>
    <col min="9729" max="9729" width="8.42578125" style="76" customWidth="1"/>
    <col min="9730" max="9730" width="13.28515625" style="76" customWidth="1"/>
    <col min="9731" max="9731" width="85.28515625" style="76" bestFit="1" customWidth="1"/>
    <col min="9732" max="9733" width="17.5703125" style="76" customWidth="1"/>
    <col min="9734" max="9734" width="16.140625" style="76" customWidth="1"/>
    <col min="9735" max="9735" width="17.140625" style="76" customWidth="1"/>
    <col min="9736" max="9736" width="16.140625" style="76" customWidth="1"/>
    <col min="9737" max="9737" width="20.5703125" style="76" bestFit="1" customWidth="1"/>
    <col min="9738" max="9755" width="16.140625" style="76" customWidth="1"/>
    <col min="9756" max="9757" width="17" style="76" customWidth="1"/>
    <col min="9758" max="9758" width="16.140625" style="76" customWidth="1"/>
    <col min="9759" max="9759" width="17.42578125" style="76" customWidth="1"/>
    <col min="9760" max="9760" width="19.5703125" style="76" customWidth="1"/>
    <col min="9761" max="9761" width="9.5703125" style="76" bestFit="1" customWidth="1"/>
    <col min="9762" max="9762" width="13.5703125" style="76" bestFit="1" customWidth="1"/>
    <col min="9763" max="9763" width="15" style="76" bestFit="1" customWidth="1"/>
    <col min="9764" max="9984" width="9.140625" style="76"/>
    <col min="9985" max="9985" width="8.42578125" style="76" customWidth="1"/>
    <col min="9986" max="9986" width="13.28515625" style="76" customWidth="1"/>
    <col min="9987" max="9987" width="85.28515625" style="76" bestFit="1" customWidth="1"/>
    <col min="9988" max="9989" width="17.5703125" style="76" customWidth="1"/>
    <col min="9990" max="9990" width="16.140625" style="76" customWidth="1"/>
    <col min="9991" max="9991" width="17.140625" style="76" customWidth="1"/>
    <col min="9992" max="9992" width="16.140625" style="76" customWidth="1"/>
    <col min="9993" max="9993" width="20.5703125" style="76" bestFit="1" customWidth="1"/>
    <col min="9994" max="10011" width="16.140625" style="76" customWidth="1"/>
    <col min="10012" max="10013" width="17" style="76" customWidth="1"/>
    <col min="10014" max="10014" width="16.140625" style="76" customWidth="1"/>
    <col min="10015" max="10015" width="17.42578125" style="76" customWidth="1"/>
    <col min="10016" max="10016" width="19.5703125" style="76" customWidth="1"/>
    <col min="10017" max="10017" width="9.5703125" style="76" bestFit="1" customWidth="1"/>
    <col min="10018" max="10018" width="13.5703125" style="76" bestFit="1" customWidth="1"/>
    <col min="10019" max="10019" width="15" style="76" bestFit="1" customWidth="1"/>
    <col min="10020" max="10240" width="9.140625" style="76"/>
    <col min="10241" max="10241" width="8.42578125" style="76" customWidth="1"/>
    <col min="10242" max="10242" width="13.28515625" style="76" customWidth="1"/>
    <col min="10243" max="10243" width="85.28515625" style="76" bestFit="1" customWidth="1"/>
    <col min="10244" max="10245" width="17.5703125" style="76" customWidth="1"/>
    <col min="10246" max="10246" width="16.140625" style="76" customWidth="1"/>
    <col min="10247" max="10247" width="17.140625" style="76" customWidth="1"/>
    <col min="10248" max="10248" width="16.140625" style="76" customWidth="1"/>
    <col min="10249" max="10249" width="20.5703125" style="76" bestFit="1" customWidth="1"/>
    <col min="10250" max="10267" width="16.140625" style="76" customWidth="1"/>
    <col min="10268" max="10269" width="17" style="76" customWidth="1"/>
    <col min="10270" max="10270" width="16.140625" style="76" customWidth="1"/>
    <col min="10271" max="10271" width="17.42578125" style="76" customWidth="1"/>
    <col min="10272" max="10272" width="19.5703125" style="76" customWidth="1"/>
    <col min="10273" max="10273" width="9.5703125" style="76" bestFit="1" customWidth="1"/>
    <col min="10274" max="10274" width="13.5703125" style="76" bestFit="1" customWidth="1"/>
    <col min="10275" max="10275" width="15" style="76" bestFit="1" customWidth="1"/>
    <col min="10276" max="10496" width="9.140625" style="76"/>
    <col min="10497" max="10497" width="8.42578125" style="76" customWidth="1"/>
    <col min="10498" max="10498" width="13.28515625" style="76" customWidth="1"/>
    <col min="10499" max="10499" width="85.28515625" style="76" bestFit="1" customWidth="1"/>
    <col min="10500" max="10501" width="17.5703125" style="76" customWidth="1"/>
    <col min="10502" max="10502" width="16.140625" style="76" customWidth="1"/>
    <col min="10503" max="10503" width="17.140625" style="76" customWidth="1"/>
    <col min="10504" max="10504" width="16.140625" style="76" customWidth="1"/>
    <col min="10505" max="10505" width="20.5703125" style="76" bestFit="1" customWidth="1"/>
    <col min="10506" max="10523" width="16.140625" style="76" customWidth="1"/>
    <col min="10524" max="10525" width="17" style="76" customWidth="1"/>
    <col min="10526" max="10526" width="16.140625" style="76" customWidth="1"/>
    <col min="10527" max="10527" width="17.42578125" style="76" customWidth="1"/>
    <col min="10528" max="10528" width="19.5703125" style="76" customWidth="1"/>
    <col min="10529" max="10529" width="9.5703125" style="76" bestFit="1" customWidth="1"/>
    <col min="10530" max="10530" width="13.5703125" style="76" bestFit="1" customWidth="1"/>
    <col min="10531" max="10531" width="15" style="76" bestFit="1" customWidth="1"/>
    <col min="10532" max="10752" width="9.140625" style="76"/>
    <col min="10753" max="10753" width="8.42578125" style="76" customWidth="1"/>
    <col min="10754" max="10754" width="13.28515625" style="76" customWidth="1"/>
    <col min="10755" max="10755" width="85.28515625" style="76" bestFit="1" customWidth="1"/>
    <col min="10756" max="10757" width="17.5703125" style="76" customWidth="1"/>
    <col min="10758" max="10758" width="16.140625" style="76" customWidth="1"/>
    <col min="10759" max="10759" width="17.140625" style="76" customWidth="1"/>
    <col min="10760" max="10760" width="16.140625" style="76" customWidth="1"/>
    <col min="10761" max="10761" width="20.5703125" style="76" bestFit="1" customWidth="1"/>
    <col min="10762" max="10779" width="16.140625" style="76" customWidth="1"/>
    <col min="10780" max="10781" width="17" style="76" customWidth="1"/>
    <col min="10782" max="10782" width="16.140625" style="76" customWidth="1"/>
    <col min="10783" max="10783" width="17.42578125" style="76" customWidth="1"/>
    <col min="10784" max="10784" width="19.5703125" style="76" customWidth="1"/>
    <col min="10785" max="10785" width="9.5703125" style="76" bestFit="1" customWidth="1"/>
    <col min="10786" max="10786" width="13.5703125" style="76" bestFit="1" customWidth="1"/>
    <col min="10787" max="10787" width="15" style="76" bestFit="1" customWidth="1"/>
    <col min="10788" max="11008" width="9.140625" style="76"/>
    <col min="11009" max="11009" width="8.42578125" style="76" customWidth="1"/>
    <col min="11010" max="11010" width="13.28515625" style="76" customWidth="1"/>
    <col min="11011" max="11011" width="85.28515625" style="76" bestFit="1" customWidth="1"/>
    <col min="11012" max="11013" width="17.5703125" style="76" customWidth="1"/>
    <col min="11014" max="11014" width="16.140625" style="76" customWidth="1"/>
    <col min="11015" max="11015" width="17.140625" style="76" customWidth="1"/>
    <col min="11016" max="11016" width="16.140625" style="76" customWidth="1"/>
    <col min="11017" max="11017" width="20.5703125" style="76" bestFit="1" customWidth="1"/>
    <col min="11018" max="11035" width="16.140625" style="76" customWidth="1"/>
    <col min="11036" max="11037" width="17" style="76" customWidth="1"/>
    <col min="11038" max="11038" width="16.140625" style="76" customWidth="1"/>
    <col min="11039" max="11039" width="17.42578125" style="76" customWidth="1"/>
    <col min="11040" max="11040" width="19.5703125" style="76" customWidth="1"/>
    <col min="11041" max="11041" width="9.5703125" style="76" bestFit="1" customWidth="1"/>
    <col min="11042" max="11042" width="13.5703125" style="76" bestFit="1" customWidth="1"/>
    <col min="11043" max="11043" width="15" style="76" bestFit="1" customWidth="1"/>
    <col min="11044" max="11264" width="9.140625" style="76"/>
    <col min="11265" max="11265" width="8.42578125" style="76" customWidth="1"/>
    <col min="11266" max="11266" width="13.28515625" style="76" customWidth="1"/>
    <col min="11267" max="11267" width="85.28515625" style="76" bestFit="1" customWidth="1"/>
    <col min="11268" max="11269" width="17.5703125" style="76" customWidth="1"/>
    <col min="11270" max="11270" width="16.140625" style="76" customWidth="1"/>
    <col min="11271" max="11271" width="17.140625" style="76" customWidth="1"/>
    <col min="11272" max="11272" width="16.140625" style="76" customWidth="1"/>
    <col min="11273" max="11273" width="20.5703125" style="76" bestFit="1" customWidth="1"/>
    <col min="11274" max="11291" width="16.140625" style="76" customWidth="1"/>
    <col min="11292" max="11293" width="17" style="76" customWidth="1"/>
    <col min="11294" max="11294" width="16.140625" style="76" customWidth="1"/>
    <col min="11295" max="11295" width="17.42578125" style="76" customWidth="1"/>
    <col min="11296" max="11296" width="19.5703125" style="76" customWidth="1"/>
    <col min="11297" max="11297" width="9.5703125" style="76" bestFit="1" customWidth="1"/>
    <col min="11298" max="11298" width="13.5703125" style="76" bestFit="1" customWidth="1"/>
    <col min="11299" max="11299" width="15" style="76" bestFit="1" customWidth="1"/>
    <col min="11300" max="11520" width="9.140625" style="76"/>
    <col min="11521" max="11521" width="8.42578125" style="76" customWidth="1"/>
    <col min="11522" max="11522" width="13.28515625" style="76" customWidth="1"/>
    <col min="11523" max="11523" width="85.28515625" style="76" bestFit="1" customWidth="1"/>
    <col min="11524" max="11525" width="17.5703125" style="76" customWidth="1"/>
    <col min="11526" max="11526" width="16.140625" style="76" customWidth="1"/>
    <col min="11527" max="11527" width="17.140625" style="76" customWidth="1"/>
    <col min="11528" max="11528" width="16.140625" style="76" customWidth="1"/>
    <col min="11529" max="11529" width="20.5703125" style="76" bestFit="1" customWidth="1"/>
    <col min="11530" max="11547" width="16.140625" style="76" customWidth="1"/>
    <col min="11548" max="11549" width="17" style="76" customWidth="1"/>
    <col min="11550" max="11550" width="16.140625" style="76" customWidth="1"/>
    <col min="11551" max="11551" width="17.42578125" style="76" customWidth="1"/>
    <col min="11552" max="11552" width="19.5703125" style="76" customWidth="1"/>
    <col min="11553" max="11553" width="9.5703125" style="76" bestFit="1" customWidth="1"/>
    <col min="11554" max="11554" width="13.5703125" style="76" bestFit="1" customWidth="1"/>
    <col min="11555" max="11555" width="15" style="76" bestFit="1" customWidth="1"/>
    <col min="11556" max="11776" width="9.140625" style="76"/>
    <col min="11777" max="11777" width="8.42578125" style="76" customWidth="1"/>
    <col min="11778" max="11778" width="13.28515625" style="76" customWidth="1"/>
    <col min="11779" max="11779" width="85.28515625" style="76" bestFit="1" customWidth="1"/>
    <col min="11780" max="11781" width="17.5703125" style="76" customWidth="1"/>
    <col min="11782" max="11782" width="16.140625" style="76" customWidth="1"/>
    <col min="11783" max="11783" width="17.140625" style="76" customWidth="1"/>
    <col min="11784" max="11784" width="16.140625" style="76" customWidth="1"/>
    <col min="11785" max="11785" width="20.5703125" style="76" bestFit="1" customWidth="1"/>
    <col min="11786" max="11803" width="16.140625" style="76" customWidth="1"/>
    <col min="11804" max="11805" width="17" style="76" customWidth="1"/>
    <col min="11806" max="11806" width="16.140625" style="76" customWidth="1"/>
    <col min="11807" max="11807" width="17.42578125" style="76" customWidth="1"/>
    <col min="11808" max="11808" width="19.5703125" style="76" customWidth="1"/>
    <col min="11809" max="11809" width="9.5703125" style="76" bestFit="1" customWidth="1"/>
    <col min="11810" max="11810" width="13.5703125" style="76" bestFit="1" customWidth="1"/>
    <col min="11811" max="11811" width="15" style="76" bestFit="1" customWidth="1"/>
    <col min="11812" max="12032" width="9.140625" style="76"/>
    <col min="12033" max="12033" width="8.42578125" style="76" customWidth="1"/>
    <col min="12034" max="12034" width="13.28515625" style="76" customWidth="1"/>
    <col min="12035" max="12035" width="85.28515625" style="76" bestFit="1" customWidth="1"/>
    <col min="12036" max="12037" width="17.5703125" style="76" customWidth="1"/>
    <col min="12038" max="12038" width="16.140625" style="76" customWidth="1"/>
    <col min="12039" max="12039" width="17.140625" style="76" customWidth="1"/>
    <col min="12040" max="12040" width="16.140625" style="76" customWidth="1"/>
    <col min="12041" max="12041" width="20.5703125" style="76" bestFit="1" customWidth="1"/>
    <col min="12042" max="12059" width="16.140625" style="76" customWidth="1"/>
    <col min="12060" max="12061" width="17" style="76" customWidth="1"/>
    <col min="12062" max="12062" width="16.140625" style="76" customWidth="1"/>
    <col min="12063" max="12063" width="17.42578125" style="76" customWidth="1"/>
    <col min="12064" max="12064" width="19.5703125" style="76" customWidth="1"/>
    <col min="12065" max="12065" width="9.5703125" style="76" bestFit="1" customWidth="1"/>
    <col min="12066" max="12066" width="13.5703125" style="76" bestFit="1" customWidth="1"/>
    <col min="12067" max="12067" width="15" style="76" bestFit="1" customWidth="1"/>
    <col min="12068" max="12288" width="9.140625" style="76"/>
    <col min="12289" max="12289" width="8.42578125" style="76" customWidth="1"/>
    <col min="12290" max="12290" width="13.28515625" style="76" customWidth="1"/>
    <col min="12291" max="12291" width="85.28515625" style="76" bestFit="1" customWidth="1"/>
    <col min="12292" max="12293" width="17.5703125" style="76" customWidth="1"/>
    <col min="12294" max="12294" width="16.140625" style="76" customWidth="1"/>
    <col min="12295" max="12295" width="17.140625" style="76" customWidth="1"/>
    <col min="12296" max="12296" width="16.140625" style="76" customWidth="1"/>
    <col min="12297" max="12297" width="20.5703125" style="76" bestFit="1" customWidth="1"/>
    <col min="12298" max="12315" width="16.140625" style="76" customWidth="1"/>
    <col min="12316" max="12317" width="17" style="76" customWidth="1"/>
    <col min="12318" max="12318" width="16.140625" style="76" customWidth="1"/>
    <col min="12319" max="12319" width="17.42578125" style="76" customWidth="1"/>
    <col min="12320" max="12320" width="19.5703125" style="76" customWidth="1"/>
    <col min="12321" max="12321" width="9.5703125" style="76" bestFit="1" customWidth="1"/>
    <col min="12322" max="12322" width="13.5703125" style="76" bestFit="1" customWidth="1"/>
    <col min="12323" max="12323" width="15" style="76" bestFit="1" customWidth="1"/>
    <col min="12324" max="12544" width="9.140625" style="76"/>
    <col min="12545" max="12545" width="8.42578125" style="76" customWidth="1"/>
    <col min="12546" max="12546" width="13.28515625" style="76" customWidth="1"/>
    <col min="12547" max="12547" width="85.28515625" style="76" bestFit="1" customWidth="1"/>
    <col min="12548" max="12549" width="17.5703125" style="76" customWidth="1"/>
    <col min="12550" max="12550" width="16.140625" style="76" customWidth="1"/>
    <col min="12551" max="12551" width="17.140625" style="76" customWidth="1"/>
    <col min="12552" max="12552" width="16.140625" style="76" customWidth="1"/>
    <col min="12553" max="12553" width="20.5703125" style="76" bestFit="1" customWidth="1"/>
    <col min="12554" max="12571" width="16.140625" style="76" customWidth="1"/>
    <col min="12572" max="12573" width="17" style="76" customWidth="1"/>
    <col min="12574" max="12574" width="16.140625" style="76" customWidth="1"/>
    <col min="12575" max="12575" width="17.42578125" style="76" customWidth="1"/>
    <col min="12576" max="12576" width="19.5703125" style="76" customWidth="1"/>
    <col min="12577" max="12577" width="9.5703125" style="76" bestFit="1" customWidth="1"/>
    <col min="12578" max="12578" width="13.5703125" style="76" bestFit="1" customWidth="1"/>
    <col min="12579" max="12579" width="15" style="76" bestFit="1" customWidth="1"/>
    <col min="12580" max="12800" width="9.140625" style="76"/>
    <col min="12801" max="12801" width="8.42578125" style="76" customWidth="1"/>
    <col min="12802" max="12802" width="13.28515625" style="76" customWidth="1"/>
    <col min="12803" max="12803" width="85.28515625" style="76" bestFit="1" customWidth="1"/>
    <col min="12804" max="12805" width="17.5703125" style="76" customWidth="1"/>
    <col min="12806" max="12806" width="16.140625" style="76" customWidth="1"/>
    <col min="12807" max="12807" width="17.140625" style="76" customWidth="1"/>
    <col min="12808" max="12808" width="16.140625" style="76" customWidth="1"/>
    <col min="12809" max="12809" width="20.5703125" style="76" bestFit="1" customWidth="1"/>
    <col min="12810" max="12827" width="16.140625" style="76" customWidth="1"/>
    <col min="12828" max="12829" width="17" style="76" customWidth="1"/>
    <col min="12830" max="12830" width="16.140625" style="76" customWidth="1"/>
    <col min="12831" max="12831" width="17.42578125" style="76" customWidth="1"/>
    <col min="12832" max="12832" width="19.5703125" style="76" customWidth="1"/>
    <col min="12833" max="12833" width="9.5703125" style="76" bestFit="1" customWidth="1"/>
    <col min="12834" max="12834" width="13.5703125" style="76" bestFit="1" customWidth="1"/>
    <col min="12835" max="12835" width="15" style="76" bestFit="1" customWidth="1"/>
    <col min="12836" max="13056" width="9.140625" style="76"/>
    <col min="13057" max="13057" width="8.42578125" style="76" customWidth="1"/>
    <col min="13058" max="13058" width="13.28515625" style="76" customWidth="1"/>
    <col min="13059" max="13059" width="85.28515625" style="76" bestFit="1" customWidth="1"/>
    <col min="13060" max="13061" width="17.5703125" style="76" customWidth="1"/>
    <col min="13062" max="13062" width="16.140625" style="76" customWidth="1"/>
    <col min="13063" max="13063" width="17.140625" style="76" customWidth="1"/>
    <col min="13064" max="13064" width="16.140625" style="76" customWidth="1"/>
    <col min="13065" max="13065" width="20.5703125" style="76" bestFit="1" customWidth="1"/>
    <col min="13066" max="13083" width="16.140625" style="76" customWidth="1"/>
    <col min="13084" max="13085" width="17" style="76" customWidth="1"/>
    <col min="13086" max="13086" width="16.140625" style="76" customWidth="1"/>
    <col min="13087" max="13087" width="17.42578125" style="76" customWidth="1"/>
    <col min="13088" max="13088" width="19.5703125" style="76" customWidth="1"/>
    <col min="13089" max="13089" width="9.5703125" style="76" bestFit="1" customWidth="1"/>
    <col min="13090" max="13090" width="13.5703125" style="76" bestFit="1" customWidth="1"/>
    <col min="13091" max="13091" width="15" style="76" bestFit="1" customWidth="1"/>
    <col min="13092" max="13312" width="9.140625" style="76"/>
    <col min="13313" max="13313" width="8.42578125" style="76" customWidth="1"/>
    <col min="13314" max="13314" width="13.28515625" style="76" customWidth="1"/>
    <col min="13315" max="13315" width="85.28515625" style="76" bestFit="1" customWidth="1"/>
    <col min="13316" max="13317" width="17.5703125" style="76" customWidth="1"/>
    <col min="13318" max="13318" width="16.140625" style="76" customWidth="1"/>
    <col min="13319" max="13319" width="17.140625" style="76" customWidth="1"/>
    <col min="13320" max="13320" width="16.140625" style="76" customWidth="1"/>
    <col min="13321" max="13321" width="20.5703125" style="76" bestFit="1" customWidth="1"/>
    <col min="13322" max="13339" width="16.140625" style="76" customWidth="1"/>
    <col min="13340" max="13341" width="17" style="76" customWidth="1"/>
    <col min="13342" max="13342" width="16.140625" style="76" customWidth="1"/>
    <col min="13343" max="13343" width="17.42578125" style="76" customWidth="1"/>
    <col min="13344" max="13344" width="19.5703125" style="76" customWidth="1"/>
    <col min="13345" max="13345" width="9.5703125" style="76" bestFit="1" customWidth="1"/>
    <col min="13346" max="13346" width="13.5703125" style="76" bestFit="1" customWidth="1"/>
    <col min="13347" max="13347" width="15" style="76" bestFit="1" customWidth="1"/>
    <col min="13348" max="13568" width="9.140625" style="76"/>
    <col min="13569" max="13569" width="8.42578125" style="76" customWidth="1"/>
    <col min="13570" max="13570" width="13.28515625" style="76" customWidth="1"/>
    <col min="13571" max="13571" width="85.28515625" style="76" bestFit="1" customWidth="1"/>
    <col min="13572" max="13573" width="17.5703125" style="76" customWidth="1"/>
    <col min="13574" max="13574" width="16.140625" style="76" customWidth="1"/>
    <col min="13575" max="13575" width="17.140625" style="76" customWidth="1"/>
    <col min="13576" max="13576" width="16.140625" style="76" customWidth="1"/>
    <col min="13577" max="13577" width="20.5703125" style="76" bestFit="1" customWidth="1"/>
    <col min="13578" max="13595" width="16.140625" style="76" customWidth="1"/>
    <col min="13596" max="13597" width="17" style="76" customWidth="1"/>
    <col min="13598" max="13598" width="16.140625" style="76" customWidth="1"/>
    <col min="13599" max="13599" width="17.42578125" style="76" customWidth="1"/>
    <col min="13600" max="13600" width="19.5703125" style="76" customWidth="1"/>
    <col min="13601" max="13601" width="9.5703125" style="76" bestFit="1" customWidth="1"/>
    <col min="13602" max="13602" width="13.5703125" style="76" bestFit="1" customWidth="1"/>
    <col min="13603" max="13603" width="15" style="76" bestFit="1" customWidth="1"/>
    <col min="13604" max="13824" width="9.140625" style="76"/>
    <col min="13825" max="13825" width="8.42578125" style="76" customWidth="1"/>
    <col min="13826" max="13826" width="13.28515625" style="76" customWidth="1"/>
    <col min="13827" max="13827" width="85.28515625" style="76" bestFit="1" customWidth="1"/>
    <col min="13828" max="13829" width="17.5703125" style="76" customWidth="1"/>
    <col min="13830" max="13830" width="16.140625" style="76" customWidth="1"/>
    <col min="13831" max="13831" width="17.140625" style="76" customWidth="1"/>
    <col min="13832" max="13832" width="16.140625" style="76" customWidth="1"/>
    <col min="13833" max="13833" width="20.5703125" style="76" bestFit="1" customWidth="1"/>
    <col min="13834" max="13851" width="16.140625" style="76" customWidth="1"/>
    <col min="13852" max="13853" width="17" style="76" customWidth="1"/>
    <col min="13854" max="13854" width="16.140625" style="76" customWidth="1"/>
    <col min="13855" max="13855" width="17.42578125" style="76" customWidth="1"/>
    <col min="13856" max="13856" width="19.5703125" style="76" customWidth="1"/>
    <col min="13857" max="13857" width="9.5703125" style="76" bestFit="1" customWidth="1"/>
    <col min="13858" max="13858" width="13.5703125" style="76" bestFit="1" customWidth="1"/>
    <col min="13859" max="13859" width="15" style="76" bestFit="1" customWidth="1"/>
    <col min="13860" max="14080" width="9.140625" style="76"/>
    <col min="14081" max="14081" width="8.42578125" style="76" customWidth="1"/>
    <col min="14082" max="14082" width="13.28515625" style="76" customWidth="1"/>
    <col min="14083" max="14083" width="85.28515625" style="76" bestFit="1" customWidth="1"/>
    <col min="14084" max="14085" width="17.5703125" style="76" customWidth="1"/>
    <col min="14086" max="14086" width="16.140625" style="76" customWidth="1"/>
    <col min="14087" max="14087" width="17.140625" style="76" customWidth="1"/>
    <col min="14088" max="14088" width="16.140625" style="76" customWidth="1"/>
    <col min="14089" max="14089" width="20.5703125" style="76" bestFit="1" customWidth="1"/>
    <col min="14090" max="14107" width="16.140625" style="76" customWidth="1"/>
    <col min="14108" max="14109" width="17" style="76" customWidth="1"/>
    <col min="14110" max="14110" width="16.140625" style="76" customWidth="1"/>
    <col min="14111" max="14111" width="17.42578125" style="76" customWidth="1"/>
    <col min="14112" max="14112" width="19.5703125" style="76" customWidth="1"/>
    <col min="14113" max="14113" width="9.5703125" style="76" bestFit="1" customWidth="1"/>
    <col min="14114" max="14114" width="13.5703125" style="76" bestFit="1" customWidth="1"/>
    <col min="14115" max="14115" width="15" style="76" bestFit="1" customWidth="1"/>
    <col min="14116" max="14336" width="9.140625" style="76"/>
    <col min="14337" max="14337" width="8.42578125" style="76" customWidth="1"/>
    <col min="14338" max="14338" width="13.28515625" style="76" customWidth="1"/>
    <col min="14339" max="14339" width="85.28515625" style="76" bestFit="1" customWidth="1"/>
    <col min="14340" max="14341" width="17.5703125" style="76" customWidth="1"/>
    <col min="14342" max="14342" width="16.140625" style="76" customWidth="1"/>
    <col min="14343" max="14343" width="17.140625" style="76" customWidth="1"/>
    <col min="14344" max="14344" width="16.140625" style="76" customWidth="1"/>
    <col min="14345" max="14345" width="20.5703125" style="76" bestFit="1" customWidth="1"/>
    <col min="14346" max="14363" width="16.140625" style="76" customWidth="1"/>
    <col min="14364" max="14365" width="17" style="76" customWidth="1"/>
    <col min="14366" max="14366" width="16.140625" style="76" customWidth="1"/>
    <col min="14367" max="14367" width="17.42578125" style="76" customWidth="1"/>
    <col min="14368" max="14368" width="19.5703125" style="76" customWidth="1"/>
    <col min="14369" max="14369" width="9.5703125" style="76" bestFit="1" customWidth="1"/>
    <col min="14370" max="14370" width="13.5703125" style="76" bestFit="1" customWidth="1"/>
    <col min="14371" max="14371" width="15" style="76" bestFit="1" customWidth="1"/>
    <col min="14372" max="14592" width="9.140625" style="76"/>
    <col min="14593" max="14593" width="8.42578125" style="76" customWidth="1"/>
    <col min="14594" max="14594" width="13.28515625" style="76" customWidth="1"/>
    <col min="14595" max="14595" width="85.28515625" style="76" bestFit="1" customWidth="1"/>
    <col min="14596" max="14597" width="17.5703125" style="76" customWidth="1"/>
    <col min="14598" max="14598" width="16.140625" style="76" customWidth="1"/>
    <col min="14599" max="14599" width="17.140625" style="76" customWidth="1"/>
    <col min="14600" max="14600" width="16.140625" style="76" customWidth="1"/>
    <col min="14601" max="14601" width="20.5703125" style="76" bestFit="1" customWidth="1"/>
    <col min="14602" max="14619" width="16.140625" style="76" customWidth="1"/>
    <col min="14620" max="14621" width="17" style="76" customWidth="1"/>
    <col min="14622" max="14622" width="16.140625" style="76" customWidth="1"/>
    <col min="14623" max="14623" width="17.42578125" style="76" customWidth="1"/>
    <col min="14624" max="14624" width="19.5703125" style="76" customWidth="1"/>
    <col min="14625" max="14625" width="9.5703125" style="76" bestFit="1" customWidth="1"/>
    <col min="14626" max="14626" width="13.5703125" style="76" bestFit="1" customWidth="1"/>
    <col min="14627" max="14627" width="15" style="76" bestFit="1" customWidth="1"/>
    <col min="14628" max="14848" width="9.140625" style="76"/>
    <col min="14849" max="14849" width="8.42578125" style="76" customWidth="1"/>
    <col min="14850" max="14850" width="13.28515625" style="76" customWidth="1"/>
    <col min="14851" max="14851" width="85.28515625" style="76" bestFit="1" customWidth="1"/>
    <col min="14852" max="14853" width="17.5703125" style="76" customWidth="1"/>
    <col min="14854" max="14854" width="16.140625" style="76" customWidth="1"/>
    <col min="14855" max="14855" width="17.140625" style="76" customWidth="1"/>
    <col min="14856" max="14856" width="16.140625" style="76" customWidth="1"/>
    <col min="14857" max="14857" width="20.5703125" style="76" bestFit="1" customWidth="1"/>
    <col min="14858" max="14875" width="16.140625" style="76" customWidth="1"/>
    <col min="14876" max="14877" width="17" style="76" customWidth="1"/>
    <col min="14878" max="14878" width="16.140625" style="76" customWidth="1"/>
    <col min="14879" max="14879" width="17.42578125" style="76" customWidth="1"/>
    <col min="14880" max="14880" width="19.5703125" style="76" customWidth="1"/>
    <col min="14881" max="14881" width="9.5703125" style="76" bestFit="1" customWidth="1"/>
    <col min="14882" max="14882" width="13.5703125" style="76" bestFit="1" customWidth="1"/>
    <col min="14883" max="14883" width="15" style="76" bestFit="1" customWidth="1"/>
    <col min="14884" max="15104" width="9.140625" style="76"/>
    <col min="15105" max="15105" width="8.42578125" style="76" customWidth="1"/>
    <col min="15106" max="15106" width="13.28515625" style="76" customWidth="1"/>
    <col min="15107" max="15107" width="85.28515625" style="76" bestFit="1" customWidth="1"/>
    <col min="15108" max="15109" width="17.5703125" style="76" customWidth="1"/>
    <col min="15110" max="15110" width="16.140625" style="76" customWidth="1"/>
    <col min="15111" max="15111" width="17.140625" style="76" customWidth="1"/>
    <col min="15112" max="15112" width="16.140625" style="76" customWidth="1"/>
    <col min="15113" max="15113" width="20.5703125" style="76" bestFit="1" customWidth="1"/>
    <col min="15114" max="15131" width="16.140625" style="76" customWidth="1"/>
    <col min="15132" max="15133" width="17" style="76" customWidth="1"/>
    <col min="15134" max="15134" width="16.140625" style="76" customWidth="1"/>
    <col min="15135" max="15135" width="17.42578125" style="76" customWidth="1"/>
    <col min="15136" max="15136" width="19.5703125" style="76" customWidth="1"/>
    <col min="15137" max="15137" width="9.5703125" style="76" bestFit="1" customWidth="1"/>
    <col min="15138" max="15138" width="13.5703125" style="76" bestFit="1" customWidth="1"/>
    <col min="15139" max="15139" width="15" style="76" bestFit="1" customWidth="1"/>
    <col min="15140" max="15360" width="9.140625" style="76"/>
    <col min="15361" max="15361" width="8.42578125" style="76" customWidth="1"/>
    <col min="15362" max="15362" width="13.28515625" style="76" customWidth="1"/>
    <col min="15363" max="15363" width="85.28515625" style="76" bestFit="1" customWidth="1"/>
    <col min="15364" max="15365" width="17.5703125" style="76" customWidth="1"/>
    <col min="15366" max="15366" width="16.140625" style="76" customWidth="1"/>
    <col min="15367" max="15367" width="17.140625" style="76" customWidth="1"/>
    <col min="15368" max="15368" width="16.140625" style="76" customWidth="1"/>
    <col min="15369" max="15369" width="20.5703125" style="76" bestFit="1" customWidth="1"/>
    <col min="15370" max="15387" width="16.140625" style="76" customWidth="1"/>
    <col min="15388" max="15389" width="17" style="76" customWidth="1"/>
    <col min="15390" max="15390" width="16.140625" style="76" customWidth="1"/>
    <col min="15391" max="15391" width="17.42578125" style="76" customWidth="1"/>
    <col min="15392" max="15392" width="19.5703125" style="76" customWidth="1"/>
    <col min="15393" max="15393" width="9.5703125" style="76" bestFit="1" customWidth="1"/>
    <col min="15394" max="15394" width="13.5703125" style="76" bestFit="1" customWidth="1"/>
    <col min="15395" max="15395" width="15" style="76" bestFit="1" customWidth="1"/>
    <col min="15396" max="15616" width="9.140625" style="76"/>
    <col min="15617" max="15617" width="8.42578125" style="76" customWidth="1"/>
    <col min="15618" max="15618" width="13.28515625" style="76" customWidth="1"/>
    <col min="15619" max="15619" width="85.28515625" style="76" bestFit="1" customWidth="1"/>
    <col min="15620" max="15621" width="17.5703125" style="76" customWidth="1"/>
    <col min="15622" max="15622" width="16.140625" style="76" customWidth="1"/>
    <col min="15623" max="15623" width="17.140625" style="76" customWidth="1"/>
    <col min="15624" max="15624" width="16.140625" style="76" customWidth="1"/>
    <col min="15625" max="15625" width="20.5703125" style="76" bestFit="1" customWidth="1"/>
    <col min="15626" max="15643" width="16.140625" style="76" customWidth="1"/>
    <col min="15644" max="15645" width="17" style="76" customWidth="1"/>
    <col min="15646" max="15646" width="16.140625" style="76" customWidth="1"/>
    <col min="15647" max="15647" width="17.42578125" style="76" customWidth="1"/>
    <col min="15648" max="15648" width="19.5703125" style="76" customWidth="1"/>
    <col min="15649" max="15649" width="9.5703125" style="76" bestFit="1" customWidth="1"/>
    <col min="15650" max="15650" width="13.5703125" style="76" bestFit="1" customWidth="1"/>
    <col min="15651" max="15651" width="15" style="76" bestFit="1" customWidth="1"/>
    <col min="15652" max="15872" width="9.140625" style="76"/>
    <col min="15873" max="15873" width="8.42578125" style="76" customWidth="1"/>
    <col min="15874" max="15874" width="13.28515625" style="76" customWidth="1"/>
    <col min="15875" max="15875" width="85.28515625" style="76" bestFit="1" customWidth="1"/>
    <col min="15876" max="15877" width="17.5703125" style="76" customWidth="1"/>
    <col min="15878" max="15878" width="16.140625" style="76" customWidth="1"/>
    <col min="15879" max="15879" width="17.140625" style="76" customWidth="1"/>
    <col min="15880" max="15880" width="16.140625" style="76" customWidth="1"/>
    <col min="15881" max="15881" width="20.5703125" style="76" bestFit="1" customWidth="1"/>
    <col min="15882" max="15899" width="16.140625" style="76" customWidth="1"/>
    <col min="15900" max="15901" width="17" style="76" customWidth="1"/>
    <col min="15902" max="15902" width="16.140625" style="76" customWidth="1"/>
    <col min="15903" max="15903" width="17.42578125" style="76" customWidth="1"/>
    <col min="15904" max="15904" width="19.5703125" style="76" customWidth="1"/>
    <col min="15905" max="15905" width="9.5703125" style="76" bestFit="1" customWidth="1"/>
    <col min="15906" max="15906" width="13.5703125" style="76" bestFit="1" customWidth="1"/>
    <col min="15907" max="15907" width="15" style="76" bestFit="1" customWidth="1"/>
    <col min="15908" max="16128" width="9.140625" style="76"/>
    <col min="16129" max="16129" width="8.42578125" style="76" customWidth="1"/>
    <col min="16130" max="16130" width="13.28515625" style="76" customWidth="1"/>
    <col min="16131" max="16131" width="85.28515625" style="76" bestFit="1" customWidth="1"/>
    <col min="16132" max="16133" width="17.5703125" style="76" customWidth="1"/>
    <col min="16134" max="16134" width="16.140625" style="76" customWidth="1"/>
    <col min="16135" max="16135" width="17.140625" style="76" customWidth="1"/>
    <col min="16136" max="16136" width="16.140625" style="76" customWidth="1"/>
    <col min="16137" max="16137" width="20.5703125" style="76" bestFit="1" customWidth="1"/>
    <col min="16138" max="16155" width="16.140625" style="76" customWidth="1"/>
    <col min="16156" max="16157" width="17" style="76" customWidth="1"/>
    <col min="16158" max="16158" width="16.140625" style="76" customWidth="1"/>
    <col min="16159" max="16159" width="17.42578125" style="76" customWidth="1"/>
    <col min="16160" max="16160" width="19.5703125" style="76" customWidth="1"/>
    <col min="16161" max="16161" width="9.5703125" style="76" bestFit="1" customWidth="1"/>
    <col min="16162" max="16162" width="13.5703125" style="76" bestFit="1" customWidth="1"/>
    <col min="16163" max="16163" width="15" style="76" bestFit="1" customWidth="1"/>
    <col min="16164" max="16384" width="9.140625" style="76"/>
  </cols>
  <sheetData>
    <row r="1" spans="1:34" x14ac:dyDescent="0.25">
      <c r="A1" s="146" t="s">
        <v>132</v>
      </c>
      <c r="B1" s="75"/>
      <c r="AE1" s="4" t="s">
        <v>133</v>
      </c>
    </row>
    <row r="2" spans="1:34" x14ac:dyDescent="0.25">
      <c r="A2" s="148"/>
      <c r="B2" s="148"/>
      <c r="C2" s="148"/>
      <c r="D2" s="148"/>
      <c r="E2" s="148"/>
      <c r="F2" s="149"/>
      <c r="G2" s="148"/>
      <c r="L2" s="150"/>
      <c r="M2" s="150"/>
      <c r="N2" s="150"/>
      <c r="O2" s="150"/>
    </row>
    <row r="3" spans="1:34" x14ac:dyDescent="0.25">
      <c r="A3" s="863" t="s">
        <v>634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  <c r="W3" s="863"/>
      <c r="X3" s="863"/>
      <c r="Y3" s="863"/>
      <c r="Z3" s="863"/>
      <c r="AA3" s="863"/>
      <c r="AB3" s="863"/>
      <c r="AC3" s="863"/>
      <c r="AD3" s="863"/>
      <c r="AE3" s="863"/>
    </row>
    <row r="4" spans="1:34" x14ac:dyDescent="0.25">
      <c r="A4" s="864" t="s">
        <v>56</v>
      </c>
      <c r="B4" s="864"/>
      <c r="C4" s="864"/>
      <c r="D4" s="864"/>
      <c r="E4" s="864"/>
      <c r="F4" s="864"/>
      <c r="G4" s="864"/>
      <c r="H4" s="864"/>
      <c r="I4" s="864"/>
      <c r="J4" s="864"/>
      <c r="K4" s="864"/>
      <c r="L4" s="864"/>
      <c r="M4" s="864"/>
      <c r="N4" s="864"/>
      <c r="O4" s="864"/>
      <c r="P4" s="864"/>
      <c r="Q4" s="864"/>
      <c r="R4" s="864"/>
      <c r="S4" s="864"/>
      <c r="T4" s="864"/>
      <c r="U4" s="864"/>
      <c r="V4" s="864"/>
      <c r="W4" s="864"/>
      <c r="X4" s="864"/>
      <c r="Y4" s="864"/>
      <c r="Z4" s="864"/>
      <c r="AA4" s="864"/>
      <c r="AB4" s="864"/>
      <c r="AC4" s="864"/>
      <c r="AD4" s="864"/>
      <c r="AE4" s="864"/>
    </row>
    <row r="5" spans="1:34" ht="16.5" thickBot="1" x14ac:dyDescent="0.3">
      <c r="A5" s="708"/>
      <c r="B5" s="708"/>
      <c r="C5" s="708"/>
      <c r="D5" s="708"/>
      <c r="E5" s="708"/>
      <c r="F5" s="708"/>
      <c r="G5" s="708"/>
      <c r="L5" s="150"/>
      <c r="M5" s="150"/>
      <c r="N5" s="150"/>
      <c r="O5" s="150"/>
    </row>
    <row r="6" spans="1:34" ht="15" thickTop="1" x14ac:dyDescent="0.2">
      <c r="A6" s="901" t="s">
        <v>57</v>
      </c>
      <c r="B6" s="898" t="s">
        <v>58</v>
      </c>
      <c r="C6" s="895" t="s">
        <v>59</v>
      </c>
      <c r="D6" s="876" t="s">
        <v>132</v>
      </c>
      <c r="E6" s="877"/>
      <c r="F6" s="877"/>
      <c r="G6" s="878"/>
      <c r="H6" s="876" t="s">
        <v>134</v>
      </c>
      <c r="I6" s="877"/>
      <c r="J6" s="877"/>
      <c r="K6" s="878"/>
      <c r="L6" s="876" t="s">
        <v>135</v>
      </c>
      <c r="M6" s="877"/>
      <c r="N6" s="877"/>
      <c r="O6" s="878"/>
      <c r="P6" s="876" t="s">
        <v>136</v>
      </c>
      <c r="Q6" s="877"/>
      <c r="R6" s="877"/>
      <c r="S6" s="878"/>
      <c r="T6" s="876" t="s">
        <v>137</v>
      </c>
      <c r="U6" s="877"/>
      <c r="V6" s="877"/>
      <c r="W6" s="878"/>
      <c r="X6" s="876" t="s">
        <v>138</v>
      </c>
      <c r="Y6" s="877"/>
      <c r="Z6" s="877"/>
      <c r="AA6" s="878"/>
      <c r="AB6" s="879" t="s">
        <v>139</v>
      </c>
      <c r="AC6" s="880"/>
      <c r="AD6" s="880"/>
      <c r="AE6" s="881"/>
    </row>
    <row r="7" spans="1:34" ht="17.25" customHeight="1" x14ac:dyDescent="0.2">
      <c r="A7" s="902"/>
      <c r="B7" s="899"/>
      <c r="C7" s="896"/>
      <c r="D7" s="888" t="s">
        <v>140</v>
      </c>
      <c r="E7" s="889"/>
      <c r="F7" s="889"/>
      <c r="G7" s="889"/>
      <c r="H7" s="889"/>
      <c r="I7" s="889"/>
      <c r="J7" s="889"/>
      <c r="K7" s="889"/>
      <c r="L7" s="889"/>
      <c r="M7" s="889"/>
      <c r="N7" s="889"/>
      <c r="O7" s="889"/>
      <c r="P7" s="889"/>
      <c r="Q7" s="889"/>
      <c r="R7" s="889"/>
      <c r="S7" s="889"/>
      <c r="T7" s="889"/>
      <c r="U7" s="889"/>
      <c r="V7" s="889"/>
      <c r="W7" s="889"/>
      <c r="X7" s="889"/>
      <c r="Y7" s="889"/>
      <c r="Z7" s="889"/>
      <c r="AA7" s="890"/>
      <c r="AB7" s="882"/>
      <c r="AC7" s="883"/>
      <c r="AD7" s="883"/>
      <c r="AE7" s="884"/>
    </row>
    <row r="8" spans="1:34" ht="19.5" customHeight="1" thickBot="1" x14ac:dyDescent="0.25">
      <c r="A8" s="902"/>
      <c r="B8" s="899"/>
      <c r="C8" s="896"/>
      <c r="D8" s="885">
        <v>1</v>
      </c>
      <c r="E8" s="886"/>
      <c r="F8" s="886"/>
      <c r="G8" s="891"/>
      <c r="H8" s="885">
        <v>2</v>
      </c>
      <c r="I8" s="886"/>
      <c r="J8" s="886"/>
      <c r="K8" s="891"/>
      <c r="L8" s="885">
        <v>3</v>
      </c>
      <c r="M8" s="886"/>
      <c r="N8" s="886"/>
      <c r="O8" s="891"/>
      <c r="P8" s="885">
        <v>4</v>
      </c>
      <c r="Q8" s="886"/>
      <c r="R8" s="886"/>
      <c r="S8" s="891"/>
      <c r="T8" s="885">
        <v>5</v>
      </c>
      <c r="U8" s="886"/>
      <c r="V8" s="886"/>
      <c r="W8" s="891"/>
      <c r="X8" s="892">
        <v>6</v>
      </c>
      <c r="Y8" s="893"/>
      <c r="Z8" s="893"/>
      <c r="AA8" s="894"/>
      <c r="AB8" s="885"/>
      <c r="AC8" s="886"/>
      <c r="AD8" s="886"/>
      <c r="AE8" s="887"/>
      <c r="AF8" s="102"/>
    </row>
    <row r="9" spans="1:34" ht="61.9" customHeight="1" thickTop="1" thickBot="1" x14ac:dyDescent="0.25">
      <c r="A9" s="903"/>
      <c r="B9" s="900"/>
      <c r="C9" s="897"/>
      <c r="D9" s="151" t="s">
        <v>640</v>
      </c>
      <c r="E9" s="151" t="s">
        <v>622</v>
      </c>
      <c r="F9" s="151" t="s">
        <v>3</v>
      </c>
      <c r="G9" s="710" t="s">
        <v>4</v>
      </c>
      <c r="H9" s="151" t="s">
        <v>640</v>
      </c>
      <c r="I9" s="151" t="s">
        <v>622</v>
      </c>
      <c r="J9" s="151" t="s">
        <v>3</v>
      </c>
      <c r="K9" s="710" t="s">
        <v>4</v>
      </c>
      <c r="L9" s="151" t="s">
        <v>640</v>
      </c>
      <c r="M9" s="151" t="s">
        <v>622</v>
      </c>
      <c r="N9" s="151" t="s">
        <v>3</v>
      </c>
      <c r="O9" s="152" t="s">
        <v>4</v>
      </c>
      <c r="P9" s="151" t="s">
        <v>640</v>
      </c>
      <c r="Q9" s="151" t="s">
        <v>622</v>
      </c>
      <c r="R9" s="151" t="s">
        <v>3</v>
      </c>
      <c r="S9" s="709" t="s">
        <v>4</v>
      </c>
      <c r="T9" s="151" t="s">
        <v>640</v>
      </c>
      <c r="U9" s="151" t="s">
        <v>622</v>
      </c>
      <c r="V9" s="153" t="s">
        <v>3</v>
      </c>
      <c r="W9" s="152" t="s">
        <v>4</v>
      </c>
      <c r="X9" s="151" t="s">
        <v>640</v>
      </c>
      <c r="Y9" s="151" t="s">
        <v>622</v>
      </c>
      <c r="Z9" s="153" t="s">
        <v>3</v>
      </c>
      <c r="AA9" s="152" t="s">
        <v>4</v>
      </c>
      <c r="AB9" s="151" t="s">
        <v>640</v>
      </c>
      <c r="AC9" s="151" t="s">
        <v>622</v>
      </c>
      <c r="AD9" s="535" t="s">
        <v>3</v>
      </c>
      <c r="AE9" s="154" t="s">
        <v>4</v>
      </c>
      <c r="AF9" s="102"/>
      <c r="AH9" s="155"/>
    </row>
    <row r="10" spans="1:34" ht="31.5" customHeight="1" thickTop="1" x14ac:dyDescent="0.3">
      <c r="A10" s="83"/>
      <c r="B10" s="84"/>
      <c r="C10" s="85" t="s">
        <v>16</v>
      </c>
      <c r="D10" s="156"/>
      <c r="E10" s="156"/>
      <c r="F10" s="156"/>
      <c r="G10" s="156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9"/>
      <c r="AF10" s="102"/>
      <c r="AH10" s="155"/>
    </row>
    <row r="11" spans="1:34" ht="20.25" customHeight="1" x14ac:dyDescent="0.25">
      <c r="A11" s="88"/>
      <c r="B11" s="89"/>
      <c r="C11" s="90" t="s">
        <v>64</v>
      </c>
      <c r="D11" s="160"/>
      <c r="E11" s="160"/>
      <c r="F11" s="160"/>
      <c r="G11" s="160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2"/>
      <c r="AF11" s="102"/>
      <c r="AH11" s="155"/>
    </row>
    <row r="12" spans="1:34" ht="24" customHeight="1" x14ac:dyDescent="0.25">
      <c r="A12" s="93"/>
      <c r="B12" s="94" t="s">
        <v>65</v>
      </c>
      <c r="C12" s="95" t="s">
        <v>66</v>
      </c>
      <c r="D12" s="28">
        <v>901506965</v>
      </c>
      <c r="E12" s="28">
        <v>901034215</v>
      </c>
      <c r="F12" s="28">
        <v>31363500</v>
      </c>
      <c r="G12" s="28">
        <f>SUM(E12:F12)</f>
        <v>932397715</v>
      </c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61"/>
      <c r="V12" s="161"/>
      <c r="W12" s="161"/>
      <c r="X12" s="161"/>
      <c r="Y12" s="161"/>
      <c r="Z12" s="161"/>
      <c r="AA12" s="161"/>
      <c r="AB12" s="161">
        <f>+X12+T12+P12+L12+H12+D12</f>
        <v>901506965</v>
      </c>
      <c r="AC12" s="161">
        <f t="shared" ref="AC12:AE12" si="0">+Y12+U12+Q12+M12+I12+E12</f>
        <v>901034215</v>
      </c>
      <c r="AD12" s="536">
        <f t="shared" si="0"/>
        <v>31363500</v>
      </c>
      <c r="AE12" s="162">
        <f t="shared" si="0"/>
        <v>932397715</v>
      </c>
      <c r="AF12" s="102"/>
      <c r="AH12" s="155"/>
    </row>
    <row r="13" spans="1:34" ht="24.75" customHeight="1" x14ac:dyDescent="0.25">
      <c r="A13" s="93"/>
      <c r="B13" s="98" t="s">
        <v>67</v>
      </c>
      <c r="C13" s="99" t="s">
        <v>68</v>
      </c>
      <c r="D13" s="28">
        <v>1376778054</v>
      </c>
      <c r="E13" s="28">
        <v>1507243188</v>
      </c>
      <c r="F13" s="28"/>
      <c r="G13" s="28">
        <f t="shared" ref="G13:G17" si="1">SUM(E13:F13)</f>
        <v>1507243188</v>
      </c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61"/>
      <c r="V13" s="161"/>
      <c r="W13" s="161"/>
      <c r="X13" s="161"/>
      <c r="Y13" s="161"/>
      <c r="Z13" s="161"/>
      <c r="AA13" s="161"/>
      <c r="AB13" s="161">
        <f t="shared" ref="AB13:AB65" si="2">+X13+T13+P13+L13+H13+D13</f>
        <v>1376778054</v>
      </c>
      <c r="AC13" s="161">
        <f t="shared" ref="AC13:AC65" si="3">+Y13+U13+Q13+M13+I13+E13</f>
        <v>1507243188</v>
      </c>
      <c r="AD13" s="161"/>
      <c r="AE13" s="162">
        <f t="shared" ref="AE13:AE64" si="4">+AA13+W13+S13+O13+K13+G13</f>
        <v>1507243188</v>
      </c>
      <c r="AF13" s="102"/>
      <c r="AH13" s="155"/>
    </row>
    <row r="14" spans="1:34" ht="24.75" customHeight="1" x14ac:dyDescent="0.25">
      <c r="A14" s="93"/>
      <c r="B14" s="98" t="s">
        <v>69</v>
      </c>
      <c r="C14" s="99" t="s">
        <v>70</v>
      </c>
      <c r="D14" s="28">
        <v>691746405</v>
      </c>
      <c r="E14" s="28">
        <v>689747600</v>
      </c>
      <c r="F14" s="28">
        <v>24088156</v>
      </c>
      <c r="G14" s="28">
        <f t="shared" si="1"/>
        <v>713835756</v>
      </c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61"/>
      <c r="V14" s="161"/>
      <c r="W14" s="161"/>
      <c r="X14" s="161"/>
      <c r="Y14" s="161"/>
      <c r="Z14" s="161"/>
      <c r="AA14" s="161"/>
      <c r="AB14" s="161">
        <f t="shared" si="2"/>
        <v>691746405</v>
      </c>
      <c r="AC14" s="161">
        <f t="shared" si="3"/>
        <v>689747600</v>
      </c>
      <c r="AD14" s="161">
        <f t="shared" ref="AD14:AD65" si="5">+Z14+V14+R14+N14+J14+F14</f>
        <v>24088156</v>
      </c>
      <c r="AE14" s="162">
        <f t="shared" si="4"/>
        <v>713835756</v>
      </c>
      <c r="AF14" s="102"/>
      <c r="AH14" s="155"/>
    </row>
    <row r="15" spans="1:34" ht="24.75" customHeight="1" x14ac:dyDescent="0.25">
      <c r="A15" s="93"/>
      <c r="B15" s="98" t="s">
        <v>71</v>
      </c>
      <c r="C15" s="99" t="s">
        <v>72</v>
      </c>
      <c r="D15" s="28">
        <v>415227318</v>
      </c>
      <c r="E15" s="28">
        <v>339627280</v>
      </c>
      <c r="F15" s="28"/>
      <c r="G15" s="28">
        <f t="shared" si="1"/>
        <v>339627280</v>
      </c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61"/>
      <c r="V15" s="161"/>
      <c r="W15" s="161"/>
      <c r="X15" s="161"/>
      <c r="Y15" s="161"/>
      <c r="Z15" s="161"/>
      <c r="AA15" s="161"/>
      <c r="AB15" s="161">
        <f t="shared" si="2"/>
        <v>415227318</v>
      </c>
      <c r="AC15" s="161">
        <f t="shared" si="3"/>
        <v>339627280</v>
      </c>
      <c r="AD15" s="161"/>
      <c r="AE15" s="162">
        <f t="shared" si="4"/>
        <v>339627280</v>
      </c>
      <c r="AF15" s="102"/>
      <c r="AH15" s="155"/>
    </row>
    <row r="16" spans="1:34" ht="24.75" customHeight="1" x14ac:dyDescent="0.25">
      <c r="A16" s="93"/>
      <c r="B16" s="98" t="s">
        <v>73</v>
      </c>
      <c r="C16" s="99" t="s">
        <v>74</v>
      </c>
      <c r="D16" s="28">
        <v>115180745</v>
      </c>
      <c r="E16" s="28">
        <v>95121379</v>
      </c>
      <c r="F16" s="28">
        <v>21921771</v>
      </c>
      <c r="G16" s="28">
        <f t="shared" si="1"/>
        <v>117043150</v>
      </c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61"/>
      <c r="V16" s="161"/>
      <c r="W16" s="161"/>
      <c r="X16" s="161"/>
      <c r="Y16" s="161"/>
      <c r="Z16" s="161"/>
      <c r="AA16" s="161"/>
      <c r="AB16" s="161">
        <f t="shared" si="2"/>
        <v>115180745</v>
      </c>
      <c r="AC16" s="161">
        <f t="shared" si="3"/>
        <v>95121379</v>
      </c>
      <c r="AD16" s="536">
        <f t="shared" si="5"/>
        <v>21921771</v>
      </c>
      <c r="AE16" s="162">
        <f t="shared" si="4"/>
        <v>117043150</v>
      </c>
      <c r="AF16" s="102"/>
      <c r="AH16" s="155"/>
    </row>
    <row r="17" spans="1:35" ht="24.75" customHeight="1" x14ac:dyDescent="0.25">
      <c r="A17" s="93"/>
      <c r="B17" s="98" t="s">
        <v>75</v>
      </c>
      <c r="C17" s="99" t="s">
        <v>76</v>
      </c>
      <c r="D17" s="28">
        <v>3372040</v>
      </c>
      <c r="E17" s="28"/>
      <c r="F17" s="28">
        <v>21662946</v>
      </c>
      <c r="G17" s="28">
        <f t="shared" si="1"/>
        <v>21662946</v>
      </c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61"/>
      <c r="V17" s="161"/>
      <c r="W17" s="161"/>
      <c r="X17" s="161"/>
      <c r="Y17" s="161"/>
      <c r="Z17" s="161"/>
      <c r="AA17" s="161"/>
      <c r="AB17" s="161">
        <f t="shared" si="2"/>
        <v>3372040</v>
      </c>
      <c r="AC17" s="161"/>
      <c r="AD17" s="536">
        <f t="shared" si="5"/>
        <v>21662946</v>
      </c>
      <c r="AE17" s="162">
        <f t="shared" si="4"/>
        <v>21662946</v>
      </c>
      <c r="AF17" s="102"/>
      <c r="AH17" s="155"/>
    </row>
    <row r="18" spans="1:35" ht="24.75" customHeight="1" x14ac:dyDescent="0.25">
      <c r="A18" s="93"/>
      <c r="B18" s="98"/>
      <c r="C18" s="100" t="s">
        <v>77</v>
      </c>
      <c r="D18" s="28"/>
      <c r="E18" s="28"/>
      <c r="F18" s="28"/>
      <c r="G18" s="28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61"/>
      <c r="V18" s="161"/>
      <c r="W18" s="161"/>
      <c r="X18" s="161"/>
      <c r="Y18" s="161"/>
      <c r="Z18" s="161"/>
      <c r="AA18" s="161"/>
      <c r="AB18" s="161"/>
      <c r="AC18" s="161"/>
      <c r="AD18" s="536"/>
      <c r="AE18" s="162"/>
      <c r="AF18" s="102"/>
      <c r="AH18" s="155"/>
    </row>
    <row r="19" spans="1:35" ht="24.75" customHeight="1" x14ac:dyDescent="0.25">
      <c r="A19" s="93"/>
      <c r="B19" s="98" t="s">
        <v>78</v>
      </c>
      <c r="C19" s="99" t="s">
        <v>79</v>
      </c>
      <c r="D19" s="28">
        <v>80332761</v>
      </c>
      <c r="E19" s="28"/>
      <c r="F19" s="28">
        <v>54626768</v>
      </c>
      <c r="G19" s="28">
        <f>SUM(E19:F19)</f>
        <v>54626768</v>
      </c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61"/>
      <c r="V19" s="161"/>
      <c r="W19" s="161"/>
      <c r="X19" s="161"/>
      <c r="Y19" s="161"/>
      <c r="Z19" s="161"/>
      <c r="AA19" s="161"/>
      <c r="AB19" s="536">
        <f t="shared" si="2"/>
        <v>80332761</v>
      </c>
      <c r="AC19" s="161"/>
      <c r="AD19" s="536">
        <f t="shared" si="5"/>
        <v>54626768</v>
      </c>
      <c r="AE19" s="162">
        <f t="shared" si="4"/>
        <v>54626768</v>
      </c>
      <c r="AF19" s="102"/>
      <c r="AH19" s="155"/>
    </row>
    <row r="20" spans="1:35" ht="24.75" customHeight="1" x14ac:dyDescent="0.25">
      <c r="A20" s="93"/>
      <c r="B20" s="98" t="s">
        <v>80</v>
      </c>
      <c r="C20" s="99" t="s">
        <v>12</v>
      </c>
      <c r="D20" s="28">
        <v>74205089</v>
      </c>
      <c r="E20" s="28"/>
      <c r="F20" s="28"/>
      <c r="G20" s="28">
        <f>+E20+F20</f>
        <v>0</v>
      </c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61"/>
      <c r="V20" s="161"/>
      <c r="W20" s="161"/>
      <c r="X20" s="161"/>
      <c r="Y20" s="161"/>
      <c r="Z20" s="161"/>
      <c r="AA20" s="161"/>
      <c r="AB20" s="536">
        <f t="shared" si="2"/>
        <v>74205089</v>
      </c>
      <c r="AC20" s="161"/>
      <c r="AD20" s="536"/>
      <c r="AE20" s="162"/>
      <c r="AF20" s="102"/>
      <c r="AH20" s="155"/>
    </row>
    <row r="21" spans="1:35" ht="24.75" customHeight="1" x14ac:dyDescent="0.25">
      <c r="A21" s="93"/>
      <c r="B21" s="98" t="s">
        <v>81</v>
      </c>
      <c r="C21" s="99" t="s">
        <v>13</v>
      </c>
      <c r="D21" s="28"/>
      <c r="E21" s="28"/>
      <c r="F21" s="28"/>
      <c r="G21" s="28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61"/>
      <c r="V21" s="161"/>
      <c r="W21" s="161"/>
      <c r="X21" s="161">
        <v>74205089</v>
      </c>
      <c r="Y21" s="161"/>
      <c r="Z21" s="161"/>
      <c r="AA21" s="161"/>
      <c r="AB21" s="536">
        <f t="shared" si="2"/>
        <v>74205089</v>
      </c>
      <c r="AC21" s="161"/>
      <c r="AD21" s="536"/>
      <c r="AE21" s="162"/>
      <c r="AF21" s="102"/>
      <c r="AH21" s="155"/>
    </row>
    <row r="22" spans="1:35" ht="24.75" customHeight="1" x14ac:dyDescent="0.25">
      <c r="A22" s="93"/>
      <c r="B22" s="98" t="s">
        <v>82</v>
      </c>
      <c r="C22" s="99" t="s">
        <v>83</v>
      </c>
      <c r="D22" s="28">
        <v>184714783</v>
      </c>
      <c r="E22" s="28">
        <v>55572000</v>
      </c>
      <c r="F22" s="28">
        <v>2490849</v>
      </c>
      <c r="G22" s="28">
        <f>SUM(E22:F22)</f>
        <v>58062849</v>
      </c>
      <c r="H22" s="104">
        <v>29343541</v>
      </c>
      <c r="I22" s="104">
        <v>8608652</v>
      </c>
      <c r="J22" s="104"/>
      <c r="K22" s="104">
        <f>SUM(I22:J22)</f>
        <v>8608652</v>
      </c>
      <c r="L22" s="104">
        <v>2400000</v>
      </c>
      <c r="M22" s="104"/>
      <c r="N22" s="104">
        <v>2800000</v>
      </c>
      <c r="O22" s="104">
        <f>SUM(M22:N22)</f>
        <v>2800000</v>
      </c>
      <c r="P22" s="104"/>
      <c r="Q22" s="104"/>
      <c r="R22" s="104"/>
      <c r="S22" s="104"/>
      <c r="T22" s="104"/>
      <c r="U22" s="161"/>
      <c r="V22" s="161"/>
      <c r="W22" s="161"/>
      <c r="X22" s="161"/>
      <c r="Y22" s="161"/>
      <c r="Z22" s="161"/>
      <c r="AA22" s="161"/>
      <c r="AB22" s="161">
        <f t="shared" si="2"/>
        <v>216458324</v>
      </c>
      <c r="AC22" s="161">
        <f t="shared" si="3"/>
        <v>64180652</v>
      </c>
      <c r="AD22" s="536">
        <f t="shared" si="5"/>
        <v>5290849</v>
      </c>
      <c r="AE22" s="162">
        <f t="shared" si="4"/>
        <v>69471501</v>
      </c>
      <c r="AF22" s="102"/>
      <c r="AH22" s="155"/>
    </row>
    <row r="23" spans="1:35" ht="24.75" customHeight="1" x14ac:dyDescent="0.25">
      <c r="A23" s="93"/>
      <c r="B23" s="98" t="s">
        <v>82</v>
      </c>
      <c r="C23" s="99" t="s">
        <v>141</v>
      </c>
      <c r="D23" s="28"/>
      <c r="E23" s="28"/>
      <c r="F23" s="28"/>
      <c r="G23" s="28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61"/>
      <c r="V23" s="161"/>
      <c r="W23" s="161"/>
      <c r="X23" s="161">
        <v>684782500</v>
      </c>
      <c r="Y23" s="161">
        <f>1641282240</f>
        <v>1641282240</v>
      </c>
      <c r="Z23" s="104"/>
      <c r="AA23" s="161">
        <f>SUM(Y23:Z23)</f>
        <v>1641282240</v>
      </c>
      <c r="AB23" s="536">
        <f t="shared" si="2"/>
        <v>684782500</v>
      </c>
      <c r="AC23" s="161">
        <f t="shared" si="3"/>
        <v>1641282240</v>
      </c>
      <c r="AD23" s="161"/>
      <c r="AE23" s="162">
        <f t="shared" si="4"/>
        <v>1641282240</v>
      </c>
      <c r="AF23" s="102"/>
      <c r="AH23" s="155"/>
    </row>
    <row r="24" spans="1:35" ht="24.75" customHeight="1" x14ac:dyDescent="0.25">
      <c r="A24" s="163"/>
      <c r="B24" s="103" t="s">
        <v>85</v>
      </c>
      <c r="C24" s="99" t="s">
        <v>86</v>
      </c>
      <c r="D24" s="104">
        <v>1896802</v>
      </c>
      <c r="E24" s="104"/>
      <c r="F24" s="104">
        <v>1095375</v>
      </c>
      <c r="G24" s="104">
        <f>SUM(E24:F24)</f>
        <v>1095375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61"/>
      <c r="V24" s="161"/>
      <c r="W24" s="161"/>
      <c r="X24" s="161"/>
      <c r="Y24" s="161"/>
      <c r="Z24" s="104"/>
      <c r="AA24" s="161"/>
      <c r="AB24" s="536">
        <f t="shared" si="2"/>
        <v>1896802</v>
      </c>
      <c r="AC24" s="161"/>
      <c r="AD24" s="536">
        <f t="shared" si="5"/>
        <v>1095375</v>
      </c>
      <c r="AE24" s="162">
        <f t="shared" si="4"/>
        <v>1095375</v>
      </c>
      <c r="AF24" s="102"/>
      <c r="AH24" s="155"/>
    </row>
    <row r="25" spans="1:35" s="108" customFormat="1" ht="24.75" customHeight="1" x14ac:dyDescent="0.25">
      <c r="A25" s="105"/>
      <c r="B25" s="106"/>
      <c r="C25" s="100" t="s">
        <v>15</v>
      </c>
      <c r="D25" s="28"/>
      <c r="E25" s="28"/>
      <c r="F25" s="28"/>
      <c r="G25" s="28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61"/>
      <c r="V25" s="161"/>
      <c r="W25" s="161"/>
      <c r="X25" s="161"/>
      <c r="Y25" s="161"/>
      <c r="Z25" s="104"/>
      <c r="AA25" s="161"/>
      <c r="AB25" s="161"/>
      <c r="AC25" s="161"/>
      <c r="AD25" s="161"/>
      <c r="AE25" s="162"/>
      <c r="AF25" s="102"/>
      <c r="AH25" s="155"/>
      <c r="AI25" s="164"/>
    </row>
    <row r="26" spans="1:35" ht="24.75" customHeight="1" x14ac:dyDescent="0.25">
      <c r="A26" s="93"/>
      <c r="B26" s="98" t="s">
        <v>87</v>
      </c>
      <c r="C26" s="95" t="s">
        <v>88</v>
      </c>
      <c r="D26" s="111"/>
      <c r="E26" s="111"/>
      <c r="F26" s="111"/>
      <c r="G26" s="111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61"/>
      <c r="V26" s="161"/>
      <c r="W26" s="161"/>
      <c r="X26" s="161"/>
      <c r="Y26" s="161"/>
      <c r="Z26" s="104"/>
      <c r="AA26" s="161"/>
      <c r="AB26" s="161"/>
      <c r="AC26" s="161"/>
      <c r="AD26" s="161"/>
      <c r="AE26" s="162"/>
      <c r="AF26" s="102"/>
      <c r="AH26" s="155"/>
    </row>
    <row r="27" spans="1:35" ht="24.75" customHeight="1" x14ac:dyDescent="0.25">
      <c r="A27" s="93"/>
      <c r="B27" s="98"/>
      <c r="C27" s="99" t="s">
        <v>89</v>
      </c>
      <c r="D27" s="28">
        <v>998470091</v>
      </c>
      <c r="E27" s="28">
        <v>980000000</v>
      </c>
      <c r="F27" s="28"/>
      <c r="G27" s="28">
        <f>SUM(E27:F27)</f>
        <v>980000000</v>
      </c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61"/>
      <c r="V27" s="161"/>
      <c r="W27" s="161"/>
      <c r="X27" s="161"/>
      <c r="Y27" s="161"/>
      <c r="Z27" s="104"/>
      <c r="AA27" s="161"/>
      <c r="AB27" s="161">
        <f t="shared" si="2"/>
        <v>998470091</v>
      </c>
      <c r="AC27" s="161">
        <f t="shared" si="3"/>
        <v>980000000</v>
      </c>
      <c r="AD27" s="161"/>
      <c r="AE27" s="162">
        <f t="shared" si="4"/>
        <v>980000000</v>
      </c>
      <c r="AF27" s="102"/>
      <c r="AH27" s="155"/>
    </row>
    <row r="28" spans="1:35" ht="24.75" customHeight="1" x14ac:dyDescent="0.25">
      <c r="A28" s="93"/>
      <c r="B28" s="98"/>
      <c r="C28" s="99" t="s">
        <v>90</v>
      </c>
      <c r="D28" s="28">
        <v>374733140</v>
      </c>
      <c r="E28" s="28">
        <v>390000000</v>
      </c>
      <c r="F28" s="28"/>
      <c r="G28" s="28">
        <f t="shared" ref="G28:G36" si="6">SUM(E28:F28)</f>
        <v>390000000</v>
      </c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61"/>
      <c r="V28" s="161"/>
      <c r="W28" s="161"/>
      <c r="X28" s="161"/>
      <c r="Y28" s="161"/>
      <c r="Z28" s="104"/>
      <c r="AA28" s="161"/>
      <c r="AB28" s="161">
        <f t="shared" si="2"/>
        <v>374733140</v>
      </c>
      <c r="AC28" s="161">
        <f t="shared" si="3"/>
        <v>390000000</v>
      </c>
      <c r="AD28" s="161"/>
      <c r="AE28" s="162">
        <f t="shared" si="4"/>
        <v>390000000</v>
      </c>
      <c r="AF28" s="102"/>
      <c r="AH28" s="155"/>
    </row>
    <row r="29" spans="1:35" ht="24.75" customHeight="1" x14ac:dyDescent="0.25">
      <c r="A29" s="93"/>
      <c r="B29" s="98" t="s">
        <v>91</v>
      </c>
      <c r="C29" s="95" t="s">
        <v>92</v>
      </c>
      <c r="D29" s="28"/>
      <c r="E29" s="28"/>
      <c r="F29" s="28"/>
      <c r="G29" s="28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61"/>
      <c r="V29" s="161"/>
      <c r="W29" s="161"/>
      <c r="X29" s="161"/>
      <c r="Y29" s="161"/>
      <c r="Z29" s="104"/>
      <c r="AA29" s="161"/>
      <c r="AB29" s="161"/>
      <c r="AC29" s="161"/>
      <c r="AD29" s="161"/>
      <c r="AE29" s="162"/>
      <c r="AF29" s="102"/>
      <c r="AH29" s="155"/>
    </row>
    <row r="30" spans="1:35" ht="24.75" customHeight="1" x14ac:dyDescent="0.25">
      <c r="A30" s="93"/>
      <c r="B30" s="98"/>
      <c r="C30" s="99" t="s">
        <v>93</v>
      </c>
      <c r="D30" s="28">
        <v>4825991236</v>
      </c>
      <c r="E30" s="28">
        <v>4200000000</v>
      </c>
      <c r="F30" s="28"/>
      <c r="G30" s="28">
        <f t="shared" si="6"/>
        <v>4200000000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61"/>
      <c r="V30" s="161"/>
      <c r="W30" s="161"/>
      <c r="X30" s="161"/>
      <c r="Y30" s="161"/>
      <c r="Z30" s="104"/>
      <c r="AA30" s="161"/>
      <c r="AB30" s="161">
        <f t="shared" si="2"/>
        <v>4825991236</v>
      </c>
      <c r="AC30" s="161">
        <f t="shared" si="3"/>
        <v>4200000000</v>
      </c>
      <c r="AD30" s="161"/>
      <c r="AE30" s="162">
        <f t="shared" si="4"/>
        <v>4200000000</v>
      </c>
      <c r="AF30" s="102"/>
      <c r="AH30" s="155"/>
    </row>
    <row r="31" spans="1:35" ht="24.75" customHeight="1" x14ac:dyDescent="0.25">
      <c r="A31" s="93"/>
      <c r="B31" s="98" t="s">
        <v>641</v>
      </c>
      <c r="C31" s="99" t="s">
        <v>635</v>
      </c>
      <c r="D31" s="28"/>
      <c r="E31" s="28"/>
      <c r="F31" s="28"/>
      <c r="G31" s="28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61"/>
      <c r="V31" s="161"/>
      <c r="W31" s="161"/>
      <c r="X31" s="161"/>
      <c r="Y31" s="161"/>
      <c r="Z31" s="104"/>
      <c r="AA31" s="161"/>
      <c r="AB31" s="161"/>
      <c r="AC31" s="161"/>
      <c r="AD31" s="161"/>
      <c r="AE31" s="162"/>
      <c r="AF31" s="102"/>
      <c r="AH31" s="155"/>
    </row>
    <row r="32" spans="1:35" ht="24.75" customHeight="1" x14ac:dyDescent="0.25">
      <c r="A32" s="93"/>
      <c r="B32" s="98"/>
      <c r="C32" s="99" t="s">
        <v>636</v>
      </c>
      <c r="D32" s="28">
        <v>461000</v>
      </c>
      <c r="E32" s="28"/>
      <c r="F32" s="28"/>
      <c r="G32" s="28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61"/>
      <c r="V32" s="161"/>
      <c r="W32" s="161"/>
      <c r="X32" s="161"/>
      <c r="Y32" s="161"/>
      <c r="Z32" s="104"/>
      <c r="AA32" s="161"/>
      <c r="AB32" s="161"/>
      <c r="AC32" s="161"/>
      <c r="AD32" s="161"/>
      <c r="AE32" s="162"/>
      <c r="AF32" s="102"/>
      <c r="AH32" s="155"/>
    </row>
    <row r="33" spans="1:35" s="108" customFormat="1" ht="24.75" customHeight="1" x14ac:dyDescent="0.25">
      <c r="A33" s="93"/>
      <c r="B33" s="94" t="s">
        <v>94</v>
      </c>
      <c r="C33" s="95" t="s">
        <v>95</v>
      </c>
      <c r="D33" s="111"/>
      <c r="E33" s="111"/>
      <c r="F33" s="111"/>
      <c r="G33" s="111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61"/>
      <c r="V33" s="161"/>
      <c r="W33" s="161"/>
      <c r="X33" s="161"/>
      <c r="Y33" s="161"/>
      <c r="Z33" s="104"/>
      <c r="AA33" s="161"/>
      <c r="AB33" s="161"/>
      <c r="AC33" s="161"/>
      <c r="AD33" s="161"/>
      <c r="AE33" s="162"/>
      <c r="AF33" s="102"/>
      <c r="AH33" s="155"/>
      <c r="AI33" s="147"/>
    </row>
    <row r="34" spans="1:35" s="108" customFormat="1" ht="24.75" customHeight="1" x14ac:dyDescent="0.25">
      <c r="A34" s="93"/>
      <c r="B34" s="94"/>
      <c r="C34" s="112" t="s">
        <v>96</v>
      </c>
      <c r="D34" s="111">
        <v>70402909</v>
      </c>
      <c r="E34" s="111">
        <v>30000000</v>
      </c>
      <c r="F34" s="111">
        <v>10000000</v>
      </c>
      <c r="G34" s="28">
        <f t="shared" si="6"/>
        <v>40000000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61"/>
      <c r="V34" s="161"/>
      <c r="W34" s="161"/>
      <c r="X34" s="161"/>
      <c r="Y34" s="161"/>
      <c r="Z34" s="104"/>
      <c r="AA34" s="161"/>
      <c r="AB34" s="161">
        <f t="shared" si="2"/>
        <v>70402909</v>
      </c>
      <c r="AC34" s="161">
        <f t="shared" si="3"/>
        <v>30000000</v>
      </c>
      <c r="AD34" s="536">
        <f t="shared" si="5"/>
        <v>10000000</v>
      </c>
      <c r="AE34" s="162">
        <f t="shared" si="4"/>
        <v>40000000</v>
      </c>
      <c r="AF34" s="102"/>
      <c r="AH34" s="155"/>
      <c r="AI34" s="147"/>
    </row>
    <row r="35" spans="1:35" s="108" customFormat="1" ht="24.75" customHeight="1" x14ac:dyDescent="0.25">
      <c r="A35" s="93"/>
      <c r="B35" s="94"/>
      <c r="C35" s="112" t="s">
        <v>97</v>
      </c>
      <c r="D35" s="111">
        <v>2643500</v>
      </c>
      <c r="E35" s="111">
        <v>8000000</v>
      </c>
      <c r="F35" s="111"/>
      <c r="G35" s="28">
        <f t="shared" si="6"/>
        <v>8000000</v>
      </c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61"/>
      <c r="V35" s="161"/>
      <c r="W35" s="161"/>
      <c r="X35" s="161"/>
      <c r="Y35" s="161"/>
      <c r="Z35" s="104"/>
      <c r="AA35" s="161"/>
      <c r="AB35" s="161">
        <f t="shared" si="2"/>
        <v>2643500</v>
      </c>
      <c r="AC35" s="161">
        <f t="shared" si="3"/>
        <v>8000000</v>
      </c>
      <c r="AD35" s="536"/>
      <c r="AE35" s="162">
        <f t="shared" si="4"/>
        <v>8000000</v>
      </c>
      <c r="AF35" s="102"/>
      <c r="AH35" s="155"/>
      <c r="AI35" s="147"/>
    </row>
    <row r="36" spans="1:35" s="108" customFormat="1" ht="24.75" customHeight="1" x14ac:dyDescent="0.25">
      <c r="A36" s="93"/>
      <c r="B36" s="94"/>
      <c r="C36" s="112" t="s">
        <v>620</v>
      </c>
      <c r="D36" s="111">
        <v>5297991</v>
      </c>
      <c r="E36" s="111"/>
      <c r="F36" s="111">
        <v>9600000</v>
      </c>
      <c r="G36" s="28">
        <f t="shared" si="6"/>
        <v>9600000</v>
      </c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61"/>
      <c r="V36" s="161"/>
      <c r="W36" s="161"/>
      <c r="X36" s="161"/>
      <c r="Y36" s="161"/>
      <c r="Z36" s="104"/>
      <c r="AA36" s="161"/>
      <c r="AB36" s="161"/>
      <c r="AC36" s="161"/>
      <c r="AD36" s="536">
        <f>+Z36+V36+R36+N36+J36+F36</f>
        <v>9600000</v>
      </c>
      <c r="AE36" s="162">
        <f t="shared" si="4"/>
        <v>9600000</v>
      </c>
      <c r="AF36" s="102"/>
      <c r="AH36" s="155"/>
      <c r="AI36" s="147"/>
    </row>
    <row r="37" spans="1:35" s="108" customFormat="1" ht="24.75" customHeight="1" x14ac:dyDescent="0.25">
      <c r="A37" s="93"/>
      <c r="B37" s="94"/>
      <c r="C37" s="112" t="s">
        <v>637</v>
      </c>
      <c r="D37" s="111">
        <v>729000</v>
      </c>
      <c r="E37" s="111"/>
      <c r="F37" s="111"/>
      <c r="G37" s="28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61"/>
      <c r="V37" s="161"/>
      <c r="W37" s="161"/>
      <c r="X37" s="161"/>
      <c r="Y37" s="161"/>
      <c r="Z37" s="104"/>
      <c r="AA37" s="161"/>
      <c r="AB37" s="161"/>
      <c r="AC37" s="161"/>
      <c r="AD37" s="536"/>
      <c r="AE37" s="162"/>
      <c r="AF37" s="102"/>
      <c r="AH37" s="155"/>
      <c r="AI37" s="147"/>
    </row>
    <row r="38" spans="1:35" s="108" customFormat="1" ht="24.75" customHeight="1" x14ac:dyDescent="0.25">
      <c r="A38" s="93"/>
      <c r="B38" s="106"/>
      <c r="C38" s="90" t="s">
        <v>16</v>
      </c>
      <c r="D38" s="28"/>
      <c r="E38" s="28"/>
      <c r="F38" s="28"/>
      <c r="G38" s="28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61"/>
      <c r="V38" s="161"/>
      <c r="W38" s="161"/>
      <c r="X38" s="161"/>
      <c r="Y38" s="161"/>
      <c r="Z38" s="104"/>
      <c r="AA38" s="161"/>
      <c r="AB38" s="161"/>
      <c r="AC38" s="161"/>
      <c r="AD38" s="161"/>
      <c r="AE38" s="162"/>
      <c r="AF38" s="102"/>
      <c r="AH38" s="155"/>
      <c r="AI38" s="147"/>
    </row>
    <row r="39" spans="1:35" s="108" customFormat="1" ht="24.75" customHeight="1" x14ac:dyDescent="0.25">
      <c r="A39" s="93"/>
      <c r="B39" s="103" t="s">
        <v>98</v>
      </c>
      <c r="C39" s="113" t="s">
        <v>99</v>
      </c>
      <c r="D39" s="28">
        <v>1108397</v>
      </c>
      <c r="E39" s="28"/>
      <c r="F39" s="28">
        <v>5645999</v>
      </c>
      <c r="G39" s="28">
        <f>SUM(E39:F39)</f>
        <v>5645999</v>
      </c>
      <c r="H39" s="104">
        <v>1530000</v>
      </c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61"/>
      <c r="V39" s="161"/>
      <c r="W39" s="161"/>
      <c r="X39" s="161"/>
      <c r="Y39" s="104"/>
      <c r="Z39" s="736"/>
      <c r="AA39" s="161"/>
      <c r="AB39" s="536">
        <f t="shared" si="2"/>
        <v>2638397</v>
      </c>
      <c r="AC39" s="161"/>
      <c r="AD39" s="161">
        <f>+Z39+V39+R39+N39+J39+F39</f>
        <v>5645999</v>
      </c>
      <c r="AE39" s="162">
        <f>+AA39+W39+S39+O39+K39+G39</f>
        <v>5645999</v>
      </c>
      <c r="AF39" s="102"/>
      <c r="AH39" s="155"/>
      <c r="AI39" s="147"/>
    </row>
    <row r="40" spans="1:35" ht="24.75" customHeight="1" x14ac:dyDescent="0.25">
      <c r="A40" s="93"/>
      <c r="B40" s="103" t="s">
        <v>100</v>
      </c>
      <c r="C40" s="95" t="s">
        <v>101</v>
      </c>
      <c r="D40" s="111">
        <v>23206578</v>
      </c>
      <c r="E40" s="111">
        <f>10638225+34358320</f>
        <v>44996545</v>
      </c>
      <c r="F40" s="111">
        <v>13247880</v>
      </c>
      <c r="G40" s="28">
        <f>SUM(E40:F40)</f>
        <v>58244425</v>
      </c>
      <c r="H40" s="111">
        <v>3535426</v>
      </c>
      <c r="I40" s="111">
        <v>3500000</v>
      </c>
      <c r="J40" s="111"/>
      <c r="K40" s="104">
        <f>SUM(I40:J40)</f>
        <v>3500000</v>
      </c>
      <c r="L40" s="104">
        <v>10661951</v>
      </c>
      <c r="M40" s="104">
        <v>7002000</v>
      </c>
      <c r="N40" s="104"/>
      <c r="O40" s="104">
        <f>SUM(M40:N40)</f>
        <v>7002000</v>
      </c>
      <c r="P40" s="104">
        <v>3189500</v>
      </c>
      <c r="Q40" s="104">
        <v>3000000</v>
      </c>
      <c r="R40" s="104"/>
      <c r="S40" s="104">
        <f>SUM(Q40:R40)</f>
        <v>3000000</v>
      </c>
      <c r="T40" s="104">
        <v>150000</v>
      </c>
      <c r="U40" s="104">
        <v>140000</v>
      </c>
      <c r="V40" s="104"/>
      <c r="W40" s="104">
        <f>SUM(U40:V40)</f>
        <v>140000</v>
      </c>
      <c r="X40" s="161">
        <v>3512400</v>
      </c>
      <c r="Y40" s="161">
        <v>6000000</v>
      </c>
      <c r="Z40" s="104"/>
      <c r="AA40" s="161">
        <f>SUM(Y40:Z40)</f>
        <v>6000000</v>
      </c>
      <c r="AB40" s="161">
        <f t="shared" si="2"/>
        <v>44255855</v>
      </c>
      <c r="AC40" s="161">
        <f t="shared" si="3"/>
        <v>64638545</v>
      </c>
      <c r="AD40" s="161">
        <f t="shared" ref="AD40:AD49" si="7">+Z40+V40+R40+N40+J40+F40</f>
        <v>13247880</v>
      </c>
      <c r="AE40" s="162">
        <f t="shared" si="4"/>
        <v>77886425</v>
      </c>
      <c r="AF40" s="102"/>
      <c r="AH40" s="155"/>
    </row>
    <row r="41" spans="1:35" ht="24.75" customHeight="1" x14ac:dyDescent="0.25">
      <c r="A41" s="93"/>
      <c r="B41" s="98" t="s">
        <v>100</v>
      </c>
      <c r="C41" s="95" t="s">
        <v>102</v>
      </c>
      <c r="D41" s="111">
        <v>21893655</v>
      </c>
      <c r="E41" s="111">
        <f>22600768+875</f>
        <v>22601643</v>
      </c>
      <c r="F41" s="111"/>
      <c r="G41" s="28">
        <f>SUM(E41:F41)</f>
        <v>22601643</v>
      </c>
      <c r="H41" s="111"/>
      <c r="I41" s="111"/>
      <c r="J41" s="111"/>
      <c r="K41" s="111"/>
      <c r="L41" s="104"/>
      <c r="M41" s="104"/>
      <c r="N41" s="104"/>
      <c r="O41" s="104"/>
      <c r="P41" s="104"/>
      <c r="Q41" s="104"/>
      <c r="R41" s="104"/>
      <c r="S41" s="104"/>
      <c r="T41" s="104"/>
      <c r="U41" s="161"/>
      <c r="V41" s="161"/>
      <c r="W41" s="161"/>
      <c r="X41" s="161"/>
      <c r="Y41" s="161"/>
      <c r="Z41" s="104"/>
      <c r="AA41" s="161"/>
      <c r="AB41" s="161">
        <f t="shared" si="2"/>
        <v>21893655</v>
      </c>
      <c r="AC41" s="161">
        <f t="shared" si="3"/>
        <v>22601643</v>
      </c>
      <c r="AD41" s="161"/>
      <c r="AE41" s="162">
        <f t="shared" si="4"/>
        <v>22601643</v>
      </c>
      <c r="AF41" s="102"/>
      <c r="AH41" s="155"/>
    </row>
    <row r="42" spans="1:35" ht="24.75" customHeight="1" x14ac:dyDescent="0.25">
      <c r="A42" s="93"/>
      <c r="B42" s="98" t="s">
        <v>100</v>
      </c>
      <c r="C42" s="95" t="s">
        <v>103</v>
      </c>
      <c r="D42" s="111">
        <v>56308080</v>
      </c>
      <c r="E42" s="111">
        <f>16009155+975138+30350010+8000000</f>
        <v>55334303</v>
      </c>
      <c r="F42" s="111"/>
      <c r="G42" s="28">
        <f>SUM(E42:F42)</f>
        <v>55334303</v>
      </c>
      <c r="H42" s="111"/>
      <c r="I42" s="111"/>
      <c r="J42" s="111"/>
      <c r="K42" s="111"/>
      <c r="L42" s="104"/>
      <c r="M42" s="104"/>
      <c r="N42" s="104"/>
      <c r="O42" s="104"/>
      <c r="P42" s="104"/>
      <c r="Q42" s="104"/>
      <c r="R42" s="104"/>
      <c r="S42" s="104"/>
      <c r="T42" s="104"/>
      <c r="U42" s="161"/>
      <c r="V42" s="161"/>
      <c r="W42" s="161"/>
      <c r="X42" s="161"/>
      <c r="Y42" s="161"/>
      <c r="Z42" s="104"/>
      <c r="AA42" s="161"/>
      <c r="AB42" s="161">
        <f t="shared" si="2"/>
        <v>56308080</v>
      </c>
      <c r="AC42" s="161">
        <f t="shared" si="3"/>
        <v>55334303</v>
      </c>
      <c r="AD42" s="161"/>
      <c r="AE42" s="162">
        <f t="shared" si="4"/>
        <v>55334303</v>
      </c>
      <c r="AF42" s="102"/>
      <c r="AH42" s="155"/>
    </row>
    <row r="43" spans="1:35" ht="24.75" customHeight="1" x14ac:dyDescent="0.25">
      <c r="A43" s="93"/>
      <c r="B43" s="98" t="s">
        <v>104</v>
      </c>
      <c r="C43" s="95" t="s">
        <v>105</v>
      </c>
      <c r="D43" s="114">
        <v>26587088</v>
      </c>
      <c r="E43" s="584">
        <f>5385828+10000000</f>
        <v>15385828</v>
      </c>
      <c r="F43" s="114">
        <v>29184000</v>
      </c>
      <c r="G43" s="28">
        <f>SUM(E43:F43)</f>
        <v>44569828</v>
      </c>
      <c r="H43" s="28">
        <v>2550866</v>
      </c>
      <c r="I43" s="28">
        <v>1800000</v>
      </c>
      <c r="J43" s="28"/>
      <c r="K43" s="28">
        <f>SUM(I43:J43)</f>
        <v>1800000</v>
      </c>
      <c r="L43" s="104"/>
      <c r="M43" s="104"/>
      <c r="N43" s="104"/>
      <c r="O43" s="104"/>
      <c r="P43" s="104"/>
      <c r="Q43" s="104"/>
      <c r="R43" s="104"/>
      <c r="S43" s="104"/>
      <c r="T43" s="104"/>
      <c r="U43" s="161"/>
      <c r="V43" s="161"/>
      <c r="W43" s="161"/>
      <c r="X43" s="161"/>
      <c r="Y43" s="161"/>
      <c r="Z43" s="104"/>
      <c r="AA43" s="161"/>
      <c r="AB43" s="161">
        <f t="shared" si="2"/>
        <v>29137954</v>
      </c>
      <c r="AC43" s="161">
        <f t="shared" si="3"/>
        <v>17185828</v>
      </c>
      <c r="AD43" s="161">
        <f t="shared" si="7"/>
        <v>29184000</v>
      </c>
      <c r="AE43" s="162">
        <f t="shared" si="4"/>
        <v>46369828</v>
      </c>
      <c r="AF43" s="102"/>
      <c r="AH43" s="155"/>
    </row>
    <row r="44" spans="1:35" ht="24.75" customHeight="1" x14ac:dyDescent="0.25">
      <c r="A44" s="93"/>
      <c r="B44" s="98" t="s">
        <v>106</v>
      </c>
      <c r="C44" s="95" t="s">
        <v>107</v>
      </c>
      <c r="D44" s="28"/>
      <c r="E44" s="28"/>
      <c r="F44" s="114"/>
      <c r="G44" s="28"/>
      <c r="H44" s="28"/>
      <c r="I44" s="28"/>
      <c r="J44" s="28"/>
      <c r="K44" s="28"/>
      <c r="L44" s="104">
        <v>430557595</v>
      </c>
      <c r="M44" s="104">
        <v>419475000</v>
      </c>
      <c r="N44" s="104"/>
      <c r="O44" s="104">
        <f t="shared" ref="O44:O47" si="8">SUM(M44:N44)</f>
        <v>419475000</v>
      </c>
      <c r="P44" s="104"/>
      <c r="Q44" s="104"/>
      <c r="R44" s="104"/>
      <c r="S44" s="104"/>
      <c r="T44" s="104"/>
      <c r="U44" s="161"/>
      <c r="V44" s="161"/>
      <c r="W44" s="161"/>
      <c r="X44" s="161"/>
      <c r="Y44" s="161"/>
      <c r="Z44" s="104"/>
      <c r="AA44" s="161"/>
      <c r="AB44" s="161">
        <f t="shared" si="2"/>
        <v>430557595</v>
      </c>
      <c r="AC44" s="161">
        <f t="shared" si="3"/>
        <v>419475000</v>
      </c>
      <c r="AD44" s="161"/>
      <c r="AE44" s="162">
        <f t="shared" si="4"/>
        <v>419475000</v>
      </c>
      <c r="AF44" s="102"/>
      <c r="AH44" s="155"/>
    </row>
    <row r="45" spans="1:35" ht="24.75" customHeight="1" x14ac:dyDescent="0.25">
      <c r="A45" s="93"/>
      <c r="B45" s="98" t="s">
        <v>108</v>
      </c>
      <c r="C45" s="95" t="s">
        <v>109</v>
      </c>
      <c r="D45" s="111">
        <v>33255944</v>
      </c>
      <c r="E45" s="111">
        <f>4322472+263287+1454172+2700000+9276746</f>
        <v>18016677</v>
      </c>
      <c r="F45" s="114">
        <f>5101559+7879680</f>
        <v>12981239</v>
      </c>
      <c r="G45" s="28">
        <f>SUM(E45:F45)</f>
        <v>30997916</v>
      </c>
      <c r="H45" s="28">
        <v>1315258</v>
      </c>
      <c r="I45" s="28">
        <v>1431000</v>
      </c>
      <c r="J45" s="28"/>
      <c r="K45" s="28">
        <f>SUM(I45:J45)</f>
        <v>1431000</v>
      </c>
      <c r="L45" s="104">
        <v>116307507</v>
      </c>
      <c r="M45" s="104">
        <v>113268000</v>
      </c>
      <c r="N45" s="104"/>
      <c r="O45" s="104">
        <f t="shared" si="8"/>
        <v>113268000</v>
      </c>
      <c r="P45" s="104"/>
      <c r="Q45" s="104"/>
      <c r="R45" s="104"/>
      <c r="S45" s="104"/>
      <c r="T45" s="104"/>
      <c r="U45" s="161"/>
      <c r="V45" s="161"/>
      <c r="W45" s="161"/>
      <c r="X45" s="161"/>
      <c r="Y45" s="161"/>
      <c r="Z45" s="104"/>
      <c r="AA45" s="161"/>
      <c r="AB45" s="161">
        <f t="shared" si="2"/>
        <v>150878709</v>
      </c>
      <c r="AC45" s="161">
        <f t="shared" si="3"/>
        <v>132715677</v>
      </c>
      <c r="AD45" s="161">
        <f t="shared" si="7"/>
        <v>12981239</v>
      </c>
      <c r="AE45" s="162">
        <f t="shared" si="4"/>
        <v>145696916</v>
      </c>
      <c r="AF45" s="102"/>
      <c r="AH45" s="155"/>
    </row>
    <row r="46" spans="1:35" ht="24.75" customHeight="1" x14ac:dyDescent="0.25">
      <c r="A46" s="93"/>
      <c r="B46" s="98" t="s">
        <v>110</v>
      </c>
      <c r="C46" s="95" t="s">
        <v>111</v>
      </c>
      <c r="D46" s="28">
        <v>5580000</v>
      </c>
      <c r="E46" s="28"/>
      <c r="F46" s="114">
        <v>13464000</v>
      </c>
      <c r="G46" s="28">
        <f>SUM(E46:F46)</f>
        <v>13464000</v>
      </c>
      <c r="H46" s="28"/>
      <c r="I46" s="28"/>
      <c r="J46" s="28"/>
      <c r="K46" s="28"/>
      <c r="L46" s="104">
        <v>118706000</v>
      </c>
      <c r="M46" s="104">
        <v>115790000</v>
      </c>
      <c r="N46" s="104"/>
      <c r="O46" s="104">
        <f t="shared" si="8"/>
        <v>115790000</v>
      </c>
      <c r="P46" s="104"/>
      <c r="Q46" s="104"/>
      <c r="R46" s="104"/>
      <c r="S46" s="104"/>
      <c r="T46" s="104"/>
      <c r="U46" s="161"/>
      <c r="V46" s="161"/>
      <c r="W46" s="161"/>
      <c r="X46" s="161"/>
      <c r="Y46" s="161"/>
      <c r="Z46" s="104"/>
      <c r="AA46" s="161"/>
      <c r="AB46" s="161">
        <f t="shared" si="2"/>
        <v>124286000</v>
      </c>
      <c r="AC46" s="161">
        <f t="shared" si="3"/>
        <v>115790000</v>
      </c>
      <c r="AD46" s="161">
        <f t="shared" si="7"/>
        <v>13464000</v>
      </c>
      <c r="AE46" s="162">
        <f>+AA46+W46+S46+O46+K46+G46</f>
        <v>129254000</v>
      </c>
      <c r="AF46" s="102"/>
      <c r="AH46" s="155"/>
    </row>
    <row r="47" spans="1:35" ht="24.75" customHeight="1" x14ac:dyDescent="0.25">
      <c r="A47" s="93"/>
      <c r="B47" s="98" t="s">
        <v>112</v>
      </c>
      <c r="C47" s="95" t="s">
        <v>113</v>
      </c>
      <c r="D47" s="111">
        <v>605782849</v>
      </c>
      <c r="E47" s="111">
        <v>300000000</v>
      </c>
      <c r="F47" s="114"/>
      <c r="G47" s="28">
        <f>SUM(E47:F47)</f>
        <v>300000000</v>
      </c>
      <c r="H47" s="111">
        <v>673064</v>
      </c>
      <c r="I47" s="111"/>
      <c r="J47" s="111"/>
      <c r="K47" s="111"/>
      <c r="L47" s="104">
        <v>8227907</v>
      </c>
      <c r="M47" s="104">
        <v>7000000</v>
      </c>
      <c r="N47" s="104"/>
      <c r="O47" s="104">
        <f t="shared" si="8"/>
        <v>7000000</v>
      </c>
      <c r="P47" s="104">
        <v>100903</v>
      </c>
      <c r="Q47" s="104"/>
      <c r="R47" s="104"/>
      <c r="S47" s="104"/>
      <c r="T47" s="104">
        <v>22898</v>
      </c>
      <c r="U47" s="161"/>
      <c r="V47" s="161"/>
      <c r="W47" s="161"/>
      <c r="X47" s="161">
        <v>1473723</v>
      </c>
      <c r="Y47" s="161">
        <v>1600000</v>
      </c>
      <c r="Z47" s="104"/>
      <c r="AA47" s="161">
        <f>SUM(Y47:Z47)</f>
        <v>1600000</v>
      </c>
      <c r="AB47" s="161">
        <f t="shared" si="2"/>
        <v>616281344</v>
      </c>
      <c r="AC47" s="161">
        <f t="shared" si="3"/>
        <v>308600000</v>
      </c>
      <c r="AD47" s="161"/>
      <c r="AE47" s="162">
        <f t="shared" si="4"/>
        <v>308600000</v>
      </c>
      <c r="AF47" s="102"/>
      <c r="AH47" s="155"/>
    </row>
    <row r="48" spans="1:35" ht="24.75" customHeight="1" x14ac:dyDescent="0.25">
      <c r="A48" s="93"/>
      <c r="B48" s="98" t="s">
        <v>638</v>
      </c>
      <c r="C48" s="95" t="s">
        <v>639</v>
      </c>
      <c r="D48" s="111">
        <v>796296</v>
      </c>
      <c r="E48" s="111"/>
      <c r="F48" s="114"/>
      <c r="G48" s="28"/>
      <c r="H48" s="111"/>
      <c r="I48" s="111"/>
      <c r="J48" s="111"/>
      <c r="K48" s="111"/>
      <c r="L48" s="104"/>
      <c r="M48" s="165"/>
      <c r="N48" s="165"/>
      <c r="O48" s="104"/>
      <c r="P48" s="104"/>
      <c r="Q48" s="165"/>
      <c r="R48" s="165"/>
      <c r="S48" s="104"/>
      <c r="T48" s="104"/>
      <c r="U48" s="166"/>
      <c r="V48" s="166"/>
      <c r="W48" s="161"/>
      <c r="X48" s="161"/>
      <c r="Y48" s="166"/>
      <c r="Z48" s="104"/>
      <c r="AA48" s="161"/>
      <c r="AB48" s="161">
        <f t="shared" si="2"/>
        <v>796296</v>
      </c>
      <c r="AC48" s="161"/>
      <c r="AD48" s="161"/>
      <c r="AE48" s="162"/>
      <c r="AF48" s="102"/>
      <c r="AH48" s="155"/>
    </row>
    <row r="49" spans="1:35" ht="24.75" customHeight="1" x14ac:dyDescent="0.25">
      <c r="A49" s="93"/>
      <c r="B49" s="98" t="s">
        <v>114</v>
      </c>
      <c r="C49" s="99" t="s">
        <v>115</v>
      </c>
      <c r="D49" s="111">
        <v>33221552</v>
      </c>
      <c r="E49" s="111"/>
      <c r="F49" s="114">
        <v>2800000</v>
      </c>
      <c r="G49" s="28">
        <f>SUM(E49:F49)</f>
        <v>2800000</v>
      </c>
      <c r="H49" s="111">
        <v>106597</v>
      </c>
      <c r="I49" s="111"/>
      <c r="J49" s="111"/>
      <c r="K49" s="111"/>
      <c r="L49" s="104">
        <v>15759730</v>
      </c>
      <c r="M49" s="165"/>
      <c r="N49" s="165"/>
      <c r="O49" s="104"/>
      <c r="P49" s="104">
        <v>3187</v>
      </c>
      <c r="Q49" s="165"/>
      <c r="R49" s="165"/>
      <c r="S49" s="104"/>
      <c r="T49" s="104">
        <v>4605</v>
      </c>
      <c r="U49" s="166"/>
      <c r="V49" s="166"/>
      <c r="W49" s="161"/>
      <c r="X49" s="161">
        <v>26</v>
      </c>
      <c r="Y49" s="166"/>
      <c r="Z49" s="104"/>
      <c r="AA49" s="161"/>
      <c r="AB49" s="536">
        <f t="shared" si="2"/>
        <v>49095697</v>
      </c>
      <c r="AC49" s="161"/>
      <c r="AD49" s="161">
        <f t="shared" si="7"/>
        <v>2800000</v>
      </c>
      <c r="AE49" s="162">
        <f t="shared" si="4"/>
        <v>2800000</v>
      </c>
      <c r="AF49" s="102"/>
      <c r="AH49" s="155"/>
    </row>
    <row r="50" spans="1:35" ht="24.75" customHeight="1" x14ac:dyDescent="0.3">
      <c r="A50" s="105" t="s">
        <v>20</v>
      </c>
      <c r="B50" s="98"/>
      <c r="C50" s="115" t="s">
        <v>116</v>
      </c>
      <c r="D50" s="110">
        <f t="shared" ref="D50:E50" si="9">SUM(D10:D49)</f>
        <v>10931430268</v>
      </c>
      <c r="E50" s="110">
        <f t="shared" si="9"/>
        <v>9652680658</v>
      </c>
      <c r="F50" s="110">
        <f>SUM(F10:F49)</f>
        <v>254172483</v>
      </c>
      <c r="G50" s="110">
        <f t="shared" ref="G50:AA50" si="10">SUM(G10:G49)</f>
        <v>9906853141</v>
      </c>
      <c r="H50" s="110">
        <f t="shared" si="10"/>
        <v>39054752</v>
      </c>
      <c r="I50" s="110">
        <f t="shared" si="10"/>
        <v>15339652</v>
      </c>
      <c r="J50" s="110"/>
      <c r="K50" s="110">
        <f t="shared" si="10"/>
        <v>15339652</v>
      </c>
      <c r="L50" s="110">
        <f t="shared" si="10"/>
        <v>702620690</v>
      </c>
      <c r="M50" s="110">
        <f t="shared" si="10"/>
        <v>662535000</v>
      </c>
      <c r="N50" s="110">
        <f t="shared" si="10"/>
        <v>2800000</v>
      </c>
      <c r="O50" s="110">
        <f t="shared" si="10"/>
        <v>665335000</v>
      </c>
      <c r="P50" s="110">
        <f t="shared" si="10"/>
        <v>3293590</v>
      </c>
      <c r="Q50" s="110">
        <f t="shared" si="10"/>
        <v>3000000</v>
      </c>
      <c r="R50" s="110"/>
      <c r="S50" s="110">
        <f t="shared" si="10"/>
        <v>3000000</v>
      </c>
      <c r="T50" s="110">
        <f t="shared" si="10"/>
        <v>177503</v>
      </c>
      <c r="U50" s="110">
        <f t="shared" si="10"/>
        <v>140000</v>
      </c>
      <c r="V50" s="110"/>
      <c r="W50" s="110">
        <f t="shared" si="10"/>
        <v>140000</v>
      </c>
      <c r="X50" s="712">
        <f t="shared" si="10"/>
        <v>763973738</v>
      </c>
      <c r="Y50" s="110">
        <f t="shared" si="10"/>
        <v>1648882240</v>
      </c>
      <c r="Z50" s="110"/>
      <c r="AA50" s="110">
        <f t="shared" si="10"/>
        <v>1648882240</v>
      </c>
      <c r="AB50" s="167">
        <f t="shared" si="2"/>
        <v>12440550541</v>
      </c>
      <c r="AC50" s="167">
        <f t="shared" si="3"/>
        <v>11982577550</v>
      </c>
      <c r="AD50" s="167">
        <f t="shared" si="5"/>
        <v>256972483</v>
      </c>
      <c r="AE50" s="168">
        <f>+AA50+W50+S50+O50+K50+G50</f>
        <v>12239550033</v>
      </c>
      <c r="AF50" s="102"/>
      <c r="AH50" s="155"/>
    </row>
    <row r="51" spans="1:35" s="108" customFormat="1" ht="24.75" customHeight="1" x14ac:dyDescent="0.3">
      <c r="A51" s="93"/>
      <c r="B51" s="106"/>
      <c r="C51" s="115" t="s">
        <v>117</v>
      </c>
      <c r="D51" s="110"/>
      <c r="E51" s="110"/>
      <c r="F51" s="110"/>
      <c r="G51" s="110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7"/>
      <c r="V51" s="167"/>
      <c r="W51" s="167"/>
      <c r="X51" s="167"/>
      <c r="Y51" s="167"/>
      <c r="Z51" s="167"/>
      <c r="AA51" s="167"/>
      <c r="AB51" s="161"/>
      <c r="AC51" s="161"/>
      <c r="AD51" s="167"/>
      <c r="AE51" s="168"/>
      <c r="AF51" s="102"/>
      <c r="AI51" s="164"/>
    </row>
    <row r="52" spans="1:35" s="108" customFormat="1" ht="24.75" customHeight="1" x14ac:dyDescent="0.25">
      <c r="A52" s="93"/>
      <c r="B52" s="103" t="s">
        <v>776</v>
      </c>
      <c r="C52" s="95" t="s">
        <v>777</v>
      </c>
      <c r="D52" s="111"/>
      <c r="E52" s="111"/>
      <c r="F52" s="111">
        <v>3615000</v>
      </c>
      <c r="G52" s="111">
        <f t="shared" ref="G52:G57" si="11">SUM(E52:F52)</f>
        <v>3615000</v>
      </c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61"/>
      <c r="V52" s="161"/>
      <c r="W52" s="161"/>
      <c r="X52" s="161"/>
      <c r="Y52" s="161"/>
      <c r="Z52" s="161"/>
      <c r="AA52" s="161"/>
      <c r="AB52" s="536"/>
      <c r="AC52" s="161"/>
      <c r="AD52" s="161">
        <f t="shared" si="5"/>
        <v>3615000</v>
      </c>
      <c r="AE52" s="162">
        <f t="shared" si="4"/>
        <v>3615000</v>
      </c>
      <c r="AF52" s="675"/>
      <c r="AI52" s="164"/>
    </row>
    <row r="53" spans="1:35" s="108" customFormat="1" ht="24.75" customHeight="1" x14ac:dyDescent="0.25">
      <c r="A53" s="93"/>
      <c r="B53" s="103" t="s">
        <v>118</v>
      </c>
      <c r="C53" s="95" t="s">
        <v>30</v>
      </c>
      <c r="D53" s="111">
        <v>335975000</v>
      </c>
      <c r="E53" s="111"/>
      <c r="F53" s="111"/>
      <c r="G53" s="111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7"/>
      <c r="V53" s="167"/>
      <c r="W53" s="167"/>
      <c r="X53" s="167"/>
      <c r="Y53" s="167"/>
      <c r="Z53" s="167"/>
      <c r="AA53" s="167"/>
      <c r="AB53" s="536">
        <f t="shared" si="2"/>
        <v>335975000</v>
      </c>
      <c r="AC53" s="161"/>
      <c r="AD53" s="161"/>
      <c r="AE53" s="162"/>
      <c r="AF53" s="102"/>
      <c r="AI53" s="164"/>
    </row>
    <row r="54" spans="1:35" ht="24.75" customHeight="1" x14ac:dyDescent="0.25">
      <c r="A54" s="93"/>
      <c r="B54" s="103" t="s">
        <v>119</v>
      </c>
      <c r="C54" s="95" t="s">
        <v>24</v>
      </c>
      <c r="D54" s="111">
        <v>2893564</v>
      </c>
      <c r="E54" s="111">
        <v>2463075</v>
      </c>
      <c r="F54" s="111"/>
      <c r="G54" s="111">
        <f t="shared" si="11"/>
        <v>2463075</v>
      </c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61"/>
      <c r="V54" s="161"/>
      <c r="W54" s="161"/>
      <c r="X54" s="161"/>
      <c r="Y54" s="161"/>
      <c r="Z54" s="161"/>
      <c r="AA54" s="161"/>
      <c r="AB54" s="161">
        <f t="shared" si="2"/>
        <v>2893564</v>
      </c>
      <c r="AC54" s="161">
        <f t="shared" si="3"/>
        <v>2463075</v>
      </c>
      <c r="AD54" s="536"/>
      <c r="AE54" s="162">
        <f t="shared" si="4"/>
        <v>2463075</v>
      </c>
      <c r="AF54" s="102"/>
    </row>
    <row r="55" spans="1:35" ht="24.75" customHeight="1" x14ac:dyDescent="0.25">
      <c r="A55" s="93"/>
      <c r="B55" s="103" t="s">
        <v>119</v>
      </c>
      <c r="C55" s="95" t="s">
        <v>26</v>
      </c>
      <c r="D55" s="111">
        <v>64116982</v>
      </c>
      <c r="E55" s="111"/>
      <c r="F55" s="111"/>
      <c r="G55" s="111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61"/>
      <c r="V55" s="161"/>
      <c r="W55" s="161"/>
      <c r="X55" s="161"/>
      <c r="Y55" s="161"/>
      <c r="Z55" s="161"/>
      <c r="AA55" s="161"/>
      <c r="AB55" s="161">
        <f t="shared" si="2"/>
        <v>64116982</v>
      </c>
      <c r="AC55" s="161"/>
      <c r="AD55" s="536"/>
      <c r="AE55" s="162"/>
      <c r="AF55" s="102"/>
    </row>
    <row r="56" spans="1:35" ht="24.75" customHeight="1" x14ac:dyDescent="0.25">
      <c r="A56" s="93"/>
      <c r="B56" s="103" t="s">
        <v>610</v>
      </c>
      <c r="C56" s="95" t="s">
        <v>611</v>
      </c>
      <c r="D56" s="111">
        <v>257480</v>
      </c>
      <c r="E56" s="111"/>
      <c r="F56" s="111"/>
      <c r="G56" s="111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61"/>
      <c r="V56" s="161"/>
      <c r="W56" s="161"/>
      <c r="X56" s="161"/>
      <c r="Y56" s="161"/>
      <c r="Z56" s="161"/>
      <c r="AA56" s="161"/>
      <c r="AB56" s="536">
        <f t="shared" si="2"/>
        <v>257480</v>
      </c>
      <c r="AC56" s="536"/>
      <c r="AD56" s="161"/>
      <c r="AE56" s="162"/>
      <c r="AF56" s="102"/>
    </row>
    <row r="57" spans="1:35" ht="24.75" customHeight="1" x14ac:dyDescent="0.25">
      <c r="A57" s="93"/>
      <c r="B57" s="103" t="s">
        <v>120</v>
      </c>
      <c r="C57" s="95" t="s">
        <v>121</v>
      </c>
      <c r="D57" s="111">
        <v>14246565</v>
      </c>
      <c r="E57" s="111">
        <v>1095375</v>
      </c>
      <c r="F57" s="111">
        <v>904625</v>
      </c>
      <c r="G57" s="111">
        <f t="shared" si="11"/>
        <v>2000000</v>
      </c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61"/>
      <c r="V57" s="161"/>
      <c r="W57" s="161"/>
      <c r="X57" s="161"/>
      <c r="Y57" s="161"/>
      <c r="Z57" s="161"/>
      <c r="AA57" s="161"/>
      <c r="AB57" s="536">
        <f t="shared" si="2"/>
        <v>14246565</v>
      </c>
      <c r="AC57" s="161">
        <f t="shared" si="3"/>
        <v>1095375</v>
      </c>
      <c r="AD57" s="536">
        <f t="shared" si="5"/>
        <v>904625</v>
      </c>
      <c r="AE57" s="162">
        <f t="shared" si="4"/>
        <v>2000000</v>
      </c>
      <c r="AF57" s="102"/>
    </row>
    <row r="58" spans="1:35" ht="24.75" customHeight="1" x14ac:dyDescent="0.3">
      <c r="A58" s="105" t="s">
        <v>33</v>
      </c>
      <c r="B58" s="103"/>
      <c r="C58" s="115" t="s">
        <v>122</v>
      </c>
      <c r="D58" s="120">
        <f>SUM(D52:D57)</f>
        <v>417489591</v>
      </c>
      <c r="E58" s="120">
        <f t="shared" ref="E58:G58" si="12">SUM(E52:E57)</f>
        <v>3558450</v>
      </c>
      <c r="F58" s="120">
        <f t="shared" si="12"/>
        <v>4519625</v>
      </c>
      <c r="G58" s="120">
        <f t="shared" si="12"/>
        <v>8078075</v>
      </c>
      <c r="H58" s="120"/>
      <c r="I58" s="120"/>
      <c r="J58" s="712"/>
      <c r="K58" s="712"/>
      <c r="L58" s="120"/>
      <c r="M58" s="712"/>
      <c r="N58" s="120"/>
      <c r="O58" s="120"/>
      <c r="P58" s="120"/>
      <c r="Q58" s="712"/>
      <c r="R58" s="120"/>
      <c r="S58" s="120"/>
      <c r="T58" s="120"/>
      <c r="U58" s="712"/>
      <c r="V58" s="120"/>
      <c r="W58" s="120"/>
      <c r="X58" s="120"/>
      <c r="Y58" s="712"/>
      <c r="Z58" s="120"/>
      <c r="AA58" s="120"/>
      <c r="AB58" s="167">
        <f t="shared" si="2"/>
        <v>417489591</v>
      </c>
      <c r="AC58" s="167">
        <f t="shared" si="3"/>
        <v>3558450</v>
      </c>
      <c r="AD58" s="167">
        <f t="shared" si="5"/>
        <v>4519625</v>
      </c>
      <c r="AE58" s="168">
        <f t="shared" si="4"/>
        <v>8078075</v>
      </c>
      <c r="AF58" s="102"/>
    </row>
    <row r="59" spans="1:35" ht="24.75" customHeight="1" x14ac:dyDescent="0.3">
      <c r="A59" s="93"/>
      <c r="B59" s="119"/>
      <c r="C59" s="115" t="s">
        <v>123</v>
      </c>
      <c r="D59" s="169">
        <f t="shared" ref="D59:AA59" si="13">+D58+D50</f>
        <v>11348919859</v>
      </c>
      <c r="E59" s="169">
        <f t="shared" si="13"/>
        <v>9656239108</v>
      </c>
      <c r="F59" s="169">
        <f t="shared" si="13"/>
        <v>258692108</v>
      </c>
      <c r="G59" s="169">
        <f t="shared" si="13"/>
        <v>9914931216</v>
      </c>
      <c r="H59" s="169">
        <f t="shared" si="13"/>
        <v>39054752</v>
      </c>
      <c r="I59" s="169">
        <f t="shared" si="13"/>
        <v>15339652</v>
      </c>
      <c r="J59" s="169"/>
      <c r="K59" s="169">
        <f t="shared" si="13"/>
        <v>15339652</v>
      </c>
      <c r="L59" s="169">
        <f t="shared" si="13"/>
        <v>702620690</v>
      </c>
      <c r="M59" s="169">
        <f t="shared" si="13"/>
        <v>662535000</v>
      </c>
      <c r="N59" s="169">
        <f t="shared" si="13"/>
        <v>2800000</v>
      </c>
      <c r="O59" s="169">
        <f t="shared" si="13"/>
        <v>665335000</v>
      </c>
      <c r="P59" s="169">
        <f t="shared" si="13"/>
        <v>3293590</v>
      </c>
      <c r="Q59" s="169">
        <f t="shared" si="13"/>
        <v>3000000</v>
      </c>
      <c r="R59" s="169"/>
      <c r="S59" s="169">
        <f t="shared" si="13"/>
        <v>3000000</v>
      </c>
      <c r="T59" s="169">
        <f t="shared" si="13"/>
        <v>177503</v>
      </c>
      <c r="U59" s="169">
        <f t="shared" si="13"/>
        <v>140000</v>
      </c>
      <c r="V59" s="169"/>
      <c r="W59" s="169">
        <f t="shared" si="13"/>
        <v>140000</v>
      </c>
      <c r="X59" s="120">
        <f t="shared" si="13"/>
        <v>763973738</v>
      </c>
      <c r="Y59" s="169">
        <f t="shared" si="13"/>
        <v>1648882240</v>
      </c>
      <c r="Z59" s="169"/>
      <c r="AA59" s="169">
        <f t="shared" si="13"/>
        <v>1648882240</v>
      </c>
      <c r="AB59" s="167">
        <f t="shared" si="2"/>
        <v>12858040132</v>
      </c>
      <c r="AC59" s="167">
        <f t="shared" si="3"/>
        <v>11986136000</v>
      </c>
      <c r="AD59" s="167">
        <f t="shared" si="5"/>
        <v>261492108</v>
      </c>
      <c r="AE59" s="168">
        <f t="shared" si="4"/>
        <v>12247628108</v>
      </c>
      <c r="AF59" s="102"/>
    </row>
    <row r="60" spans="1:35" s="108" customFormat="1" ht="24.75" customHeight="1" x14ac:dyDescent="0.25">
      <c r="A60" s="105"/>
      <c r="B60" s="121"/>
      <c r="C60" s="122" t="s">
        <v>46</v>
      </c>
      <c r="D60" s="110"/>
      <c r="E60" s="110"/>
      <c r="F60" s="110"/>
      <c r="G60" s="110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7"/>
      <c r="V60" s="167"/>
      <c r="W60" s="167"/>
      <c r="X60" s="167"/>
      <c r="Y60" s="167"/>
      <c r="Z60" s="167"/>
      <c r="AA60" s="167"/>
      <c r="AB60" s="161"/>
      <c r="AC60" s="161"/>
      <c r="AD60" s="167"/>
      <c r="AE60" s="168"/>
      <c r="AF60" s="102"/>
      <c r="AI60" s="164"/>
    </row>
    <row r="61" spans="1:35" ht="24.75" customHeight="1" x14ac:dyDescent="0.25">
      <c r="A61" s="93"/>
      <c r="B61" s="103" t="s">
        <v>124</v>
      </c>
      <c r="C61" s="95" t="s">
        <v>125</v>
      </c>
      <c r="D61" s="28"/>
      <c r="E61" s="28">
        <v>420320000</v>
      </c>
      <c r="F61" s="28"/>
      <c r="G61" s="111">
        <f>SUM(E61:F61)</f>
        <v>420320000</v>
      </c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7"/>
      <c r="V61" s="167"/>
      <c r="W61" s="167"/>
      <c r="X61" s="167"/>
      <c r="Y61" s="167"/>
      <c r="Z61" s="167"/>
      <c r="AA61" s="167"/>
      <c r="AB61" s="161"/>
      <c r="AC61" s="161">
        <f t="shared" si="3"/>
        <v>420320000</v>
      </c>
      <c r="AD61" s="161"/>
      <c r="AE61" s="162">
        <f t="shared" si="4"/>
        <v>420320000</v>
      </c>
      <c r="AF61" s="102"/>
    </row>
    <row r="62" spans="1:35" ht="24.75" customHeight="1" x14ac:dyDescent="0.25">
      <c r="A62" s="93"/>
      <c r="B62" s="103" t="s">
        <v>126</v>
      </c>
      <c r="C62" s="95" t="s">
        <v>127</v>
      </c>
      <c r="D62" s="28">
        <v>7820075769</v>
      </c>
      <c r="E62" s="28">
        <v>6000000000</v>
      </c>
      <c r="F62" s="28">
        <v>664768666</v>
      </c>
      <c r="G62" s="111">
        <f>SUM(E62:F62)</f>
        <v>6664768666</v>
      </c>
      <c r="H62" s="169">
        <v>9645996</v>
      </c>
      <c r="I62" s="104"/>
      <c r="J62" s="169">
        <v>5729393</v>
      </c>
      <c r="K62" s="104">
        <f>SUM(I62:J62)</f>
        <v>5729393</v>
      </c>
      <c r="L62" s="104">
        <v>82973499</v>
      </c>
      <c r="M62" s="104"/>
      <c r="N62" s="104">
        <v>75185959</v>
      </c>
      <c r="O62" s="104">
        <f>SUM(M62:N62)</f>
        <v>75185959</v>
      </c>
      <c r="P62" s="104">
        <v>89176</v>
      </c>
      <c r="Q62" s="104"/>
      <c r="R62" s="104">
        <v>1910923</v>
      </c>
      <c r="S62" s="104">
        <f>SUM(Q62:R62)</f>
        <v>1910923</v>
      </c>
      <c r="T62" s="161">
        <v>273242</v>
      </c>
      <c r="U62" s="161"/>
      <c r="V62" s="161">
        <v>414515</v>
      </c>
      <c r="W62" s="161">
        <f>SUM(U62:V62)</f>
        <v>414515</v>
      </c>
      <c r="X62" s="167"/>
      <c r="Y62" s="167"/>
      <c r="Z62" s="161">
        <v>21886614</v>
      </c>
      <c r="AA62" s="161">
        <f>SUM(Y62:Z62)</f>
        <v>21886614</v>
      </c>
      <c r="AB62" s="161">
        <f t="shared" si="2"/>
        <v>7913057682</v>
      </c>
      <c r="AC62" s="161">
        <f t="shared" si="3"/>
        <v>6000000000</v>
      </c>
      <c r="AD62" s="161">
        <f t="shared" si="5"/>
        <v>769896070</v>
      </c>
      <c r="AE62" s="162">
        <f t="shared" si="4"/>
        <v>6769896070</v>
      </c>
      <c r="AF62" s="102"/>
    </row>
    <row r="63" spans="1:35" ht="24.75" customHeight="1" x14ac:dyDescent="0.25">
      <c r="A63" s="123"/>
      <c r="B63" s="124" t="s">
        <v>128</v>
      </c>
      <c r="C63" s="125" t="s">
        <v>129</v>
      </c>
      <c r="D63" s="127">
        <v>127728233</v>
      </c>
      <c r="E63" s="127"/>
      <c r="F63" s="127">
        <v>172069</v>
      </c>
      <c r="G63" s="111">
        <f>SUM(E63:F63)</f>
        <v>172069</v>
      </c>
      <c r="H63" s="170"/>
      <c r="I63" s="170"/>
      <c r="J63" s="170"/>
      <c r="K63" s="170"/>
      <c r="L63" s="165"/>
      <c r="M63" s="165"/>
      <c r="N63" s="165"/>
      <c r="O63" s="165"/>
      <c r="P63" s="165"/>
      <c r="Q63" s="165"/>
      <c r="R63" s="165"/>
      <c r="S63" s="165"/>
      <c r="T63" s="165"/>
      <c r="U63" s="166"/>
      <c r="V63" s="166"/>
      <c r="W63" s="166"/>
      <c r="X63" s="171"/>
      <c r="Y63" s="171"/>
      <c r="Z63" s="171"/>
      <c r="AA63" s="171"/>
      <c r="AB63" s="536">
        <f t="shared" si="2"/>
        <v>127728233</v>
      </c>
      <c r="AC63" s="161"/>
      <c r="AD63" s="161">
        <f t="shared" si="5"/>
        <v>172069</v>
      </c>
      <c r="AE63" s="162">
        <f t="shared" si="4"/>
        <v>172069</v>
      </c>
      <c r="AF63" s="102"/>
    </row>
    <row r="64" spans="1:35" ht="24.75" customHeight="1" thickBot="1" x14ac:dyDescent="0.35">
      <c r="A64" s="172" t="s">
        <v>45</v>
      </c>
      <c r="B64" s="173"/>
      <c r="C64" s="174" t="s">
        <v>130</v>
      </c>
      <c r="D64" s="175">
        <f t="shared" ref="D64:E64" si="14">SUM(D61:D63)</f>
        <v>7947804002</v>
      </c>
      <c r="E64" s="175">
        <f t="shared" si="14"/>
        <v>6420320000</v>
      </c>
      <c r="F64" s="175">
        <f>SUM(F61:F63)</f>
        <v>664940735</v>
      </c>
      <c r="G64" s="175">
        <f t="shared" ref="G64:AA64" si="15">SUM(G61:G63)</f>
        <v>7085260735</v>
      </c>
      <c r="H64" s="712">
        <f t="shared" si="15"/>
        <v>9645996</v>
      </c>
      <c r="I64" s="175"/>
      <c r="J64" s="175">
        <f t="shared" si="15"/>
        <v>5729393</v>
      </c>
      <c r="K64" s="175">
        <f t="shared" si="15"/>
        <v>5729393</v>
      </c>
      <c r="L64" s="712">
        <f t="shared" si="15"/>
        <v>82973499</v>
      </c>
      <c r="M64" s="176"/>
      <c r="N64" s="712">
        <f t="shared" si="15"/>
        <v>75185959</v>
      </c>
      <c r="O64" s="176">
        <f t="shared" si="15"/>
        <v>75185959</v>
      </c>
      <c r="P64" s="712">
        <f t="shared" si="15"/>
        <v>89176</v>
      </c>
      <c r="Q64" s="176"/>
      <c r="R64" s="712">
        <f t="shared" si="15"/>
        <v>1910923</v>
      </c>
      <c r="S64" s="176">
        <f t="shared" si="15"/>
        <v>1910923</v>
      </c>
      <c r="T64" s="712">
        <f t="shared" si="15"/>
        <v>273242</v>
      </c>
      <c r="U64" s="176"/>
      <c r="V64" s="712">
        <f t="shared" si="15"/>
        <v>414515</v>
      </c>
      <c r="W64" s="176">
        <f t="shared" si="15"/>
        <v>414515</v>
      </c>
      <c r="X64" s="713"/>
      <c r="Y64" s="712"/>
      <c r="Z64" s="176">
        <f t="shared" si="15"/>
        <v>21886614</v>
      </c>
      <c r="AA64" s="177">
        <f t="shared" si="15"/>
        <v>21886614</v>
      </c>
      <c r="AB64" s="176">
        <f t="shared" si="2"/>
        <v>8040785915</v>
      </c>
      <c r="AC64" s="177">
        <f t="shared" si="3"/>
        <v>6420320000</v>
      </c>
      <c r="AD64" s="177">
        <f t="shared" si="5"/>
        <v>770068139</v>
      </c>
      <c r="AE64" s="178">
        <f t="shared" si="4"/>
        <v>7190388139</v>
      </c>
      <c r="AF64" s="102"/>
    </row>
    <row r="65" spans="1:32" ht="24.75" customHeight="1" thickTop="1" thickBot="1" x14ac:dyDescent="0.35">
      <c r="A65" s="860" t="s">
        <v>131</v>
      </c>
      <c r="B65" s="861"/>
      <c r="C65" s="875"/>
      <c r="D65" s="179">
        <f t="shared" ref="D65:E65" si="16">+D64+D59</f>
        <v>19296723861</v>
      </c>
      <c r="E65" s="179">
        <f t="shared" si="16"/>
        <v>16076559108</v>
      </c>
      <c r="F65" s="179">
        <f>+F64+F59</f>
        <v>923632843</v>
      </c>
      <c r="G65" s="179">
        <f t="shared" ref="G65:AA65" si="17">+G64+G59</f>
        <v>17000191951</v>
      </c>
      <c r="H65" s="179">
        <f t="shared" si="17"/>
        <v>48700748</v>
      </c>
      <c r="I65" s="179">
        <f t="shared" si="17"/>
        <v>15339652</v>
      </c>
      <c r="J65" s="179">
        <f t="shared" si="17"/>
        <v>5729393</v>
      </c>
      <c r="K65" s="179">
        <f t="shared" si="17"/>
        <v>21069045</v>
      </c>
      <c r="L65" s="179">
        <f t="shared" si="17"/>
        <v>785594189</v>
      </c>
      <c r="M65" s="179">
        <f t="shared" si="17"/>
        <v>662535000</v>
      </c>
      <c r="N65" s="179">
        <f t="shared" si="17"/>
        <v>77985959</v>
      </c>
      <c r="O65" s="179">
        <f t="shared" si="17"/>
        <v>740520959</v>
      </c>
      <c r="P65" s="179">
        <f t="shared" si="17"/>
        <v>3382766</v>
      </c>
      <c r="Q65" s="179">
        <f t="shared" si="17"/>
        <v>3000000</v>
      </c>
      <c r="R65" s="179">
        <f t="shared" si="17"/>
        <v>1910923</v>
      </c>
      <c r="S65" s="179">
        <f t="shared" si="17"/>
        <v>4910923</v>
      </c>
      <c r="T65" s="179">
        <f t="shared" si="17"/>
        <v>450745</v>
      </c>
      <c r="U65" s="179">
        <f t="shared" si="17"/>
        <v>140000</v>
      </c>
      <c r="V65" s="179">
        <f t="shared" si="17"/>
        <v>414515</v>
      </c>
      <c r="W65" s="179">
        <f t="shared" si="17"/>
        <v>554515</v>
      </c>
      <c r="X65" s="737">
        <f t="shared" si="17"/>
        <v>763973738</v>
      </c>
      <c r="Y65" s="179">
        <f t="shared" si="17"/>
        <v>1648882240</v>
      </c>
      <c r="Z65" s="179">
        <f t="shared" si="17"/>
        <v>21886614</v>
      </c>
      <c r="AA65" s="179">
        <f t="shared" si="17"/>
        <v>1670768854</v>
      </c>
      <c r="AB65" s="179">
        <f t="shared" si="2"/>
        <v>20898826047</v>
      </c>
      <c r="AC65" s="179">
        <f t="shared" si="3"/>
        <v>18406456000</v>
      </c>
      <c r="AD65" s="179">
        <f t="shared" si="5"/>
        <v>1031560247</v>
      </c>
      <c r="AE65" s="180">
        <f>+AA65+W65+S65+O65+K65+G65</f>
        <v>19438016247</v>
      </c>
      <c r="AF65" s="102"/>
    </row>
    <row r="66" spans="1:32" ht="24.75" customHeight="1" thickTop="1" x14ac:dyDescent="0.25">
      <c r="A66" s="74"/>
      <c r="B66" s="75"/>
      <c r="D66" s="140"/>
      <c r="E66" s="140"/>
      <c r="F66" s="140"/>
      <c r="G66" s="140"/>
    </row>
    <row r="67" spans="1:32" ht="24.75" customHeight="1" x14ac:dyDescent="0.25">
      <c r="A67" s="74"/>
      <c r="B67" s="75"/>
      <c r="D67" s="140"/>
      <c r="E67" s="140"/>
      <c r="F67" s="140" t="s">
        <v>791</v>
      </c>
      <c r="G67" s="140"/>
      <c r="H67" s="140"/>
      <c r="I67" s="140"/>
      <c r="J67" s="140"/>
      <c r="K67" s="140"/>
      <c r="L67" s="140"/>
      <c r="M67" s="140"/>
      <c r="N67" s="140"/>
      <c r="O67" s="140"/>
    </row>
    <row r="68" spans="1:32" ht="24.75" customHeight="1" x14ac:dyDescent="0.25">
      <c r="D68" s="140"/>
      <c r="E68" s="140"/>
      <c r="F68" s="140"/>
      <c r="G68" s="140"/>
    </row>
    <row r="69" spans="1:32" ht="24.75" customHeight="1" x14ac:dyDescent="0.25">
      <c r="D69" s="140"/>
      <c r="E69" s="140"/>
      <c r="F69" s="140"/>
      <c r="G69" s="140"/>
    </row>
    <row r="70" spans="1:32" ht="24.75" customHeight="1" x14ac:dyDescent="0.25">
      <c r="D70" s="144"/>
      <c r="E70" s="144"/>
      <c r="F70" s="138"/>
      <c r="G70" s="144"/>
    </row>
    <row r="71" spans="1:32" ht="24.75" customHeight="1" x14ac:dyDescent="0.25">
      <c r="F71" s="140"/>
    </row>
    <row r="72" spans="1:32" ht="24.75" customHeight="1" x14ac:dyDescent="0.25"/>
    <row r="73" spans="1:32" ht="24.75" customHeight="1" x14ac:dyDescent="0.25">
      <c r="AA73" s="155"/>
    </row>
    <row r="74" spans="1:32" ht="24.75" customHeight="1" x14ac:dyDescent="0.25"/>
    <row r="75" spans="1:32" ht="24.75" customHeight="1" x14ac:dyDescent="0.25"/>
    <row r="76" spans="1:32" ht="24.75" customHeight="1" x14ac:dyDescent="0.25"/>
    <row r="77" spans="1:32" ht="24.75" customHeight="1" x14ac:dyDescent="0.25"/>
    <row r="78" spans="1:32" ht="24.75" customHeight="1" x14ac:dyDescent="0.25"/>
    <row r="79" spans="1:32" ht="24.75" customHeight="1" x14ac:dyDescent="0.25"/>
    <row r="80" spans="1:32" ht="24.75" customHeight="1" x14ac:dyDescent="0.25"/>
    <row r="81" ht="24.75" customHeight="1" x14ac:dyDescent="0.25"/>
  </sheetData>
  <mergeCells count="20">
    <mergeCell ref="A3:AE3"/>
    <mergeCell ref="A4:AE4"/>
    <mergeCell ref="D6:G6"/>
    <mergeCell ref="H6:K6"/>
    <mergeCell ref="L6:O6"/>
    <mergeCell ref="P6:S6"/>
    <mergeCell ref="T6:W6"/>
    <mergeCell ref="C6:C9"/>
    <mergeCell ref="B6:B9"/>
    <mergeCell ref="A6:A9"/>
    <mergeCell ref="A65:C65"/>
    <mergeCell ref="X6:AA6"/>
    <mergeCell ref="AB6:AE8"/>
    <mergeCell ref="D7:AA7"/>
    <mergeCell ref="D8:G8"/>
    <mergeCell ref="H8:K8"/>
    <mergeCell ref="L8:O8"/>
    <mergeCell ref="P8:S8"/>
    <mergeCell ref="T8:W8"/>
    <mergeCell ref="X8:AA8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  <ignoredErrors>
    <ignoredError sqref="G18" formulaRange="1"/>
    <ignoredError sqref="G12:G17 G38:G42 G57 G33:G35 G19:G30 G44:G47 G49:G51 G54 G59:G65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47"/>
  <sheetViews>
    <sheetView zoomScaleNormal="100" workbookViewId="0">
      <selection activeCell="B22" sqref="B22"/>
    </sheetView>
  </sheetViews>
  <sheetFormatPr defaultColWidth="9.140625" defaultRowHeight="25.5" x14ac:dyDescent="0.25"/>
  <cols>
    <col min="1" max="1" width="9.85546875" style="229" customWidth="1"/>
    <col min="2" max="2" width="77.85546875" style="182" customWidth="1"/>
    <col min="3" max="3" width="15.85546875" style="182" customWidth="1"/>
    <col min="4" max="4" width="16" style="182" customWidth="1"/>
    <col min="5" max="5" width="14.85546875" style="182" customWidth="1"/>
    <col min="6" max="6" width="16.42578125" style="230" customWidth="1"/>
    <col min="7" max="7" width="5.140625" style="182" customWidth="1"/>
    <col min="8" max="8" width="11.85546875" style="184" customWidth="1"/>
    <col min="9" max="9" width="10" style="182" bestFit="1" customWidth="1"/>
    <col min="10" max="10" width="11.7109375" style="182" bestFit="1" customWidth="1"/>
    <col min="11" max="256" width="9.140625" style="182"/>
    <col min="257" max="257" width="9.85546875" style="182" customWidth="1"/>
    <col min="258" max="258" width="77.85546875" style="182" customWidth="1"/>
    <col min="259" max="262" width="18" style="182" customWidth="1"/>
    <col min="263" max="263" width="5.140625" style="182" customWidth="1"/>
    <col min="264" max="264" width="19.5703125" style="182" bestFit="1" customWidth="1"/>
    <col min="265" max="265" width="10" style="182" bestFit="1" customWidth="1"/>
    <col min="266" max="512" width="9.140625" style="182"/>
    <col min="513" max="513" width="9.85546875" style="182" customWidth="1"/>
    <col min="514" max="514" width="77.85546875" style="182" customWidth="1"/>
    <col min="515" max="518" width="18" style="182" customWidth="1"/>
    <col min="519" max="519" width="5.140625" style="182" customWidth="1"/>
    <col min="520" max="520" width="19.5703125" style="182" bestFit="1" customWidth="1"/>
    <col min="521" max="521" width="10" style="182" bestFit="1" customWidth="1"/>
    <col min="522" max="768" width="9.140625" style="182"/>
    <col min="769" max="769" width="9.85546875" style="182" customWidth="1"/>
    <col min="770" max="770" width="77.85546875" style="182" customWidth="1"/>
    <col min="771" max="774" width="18" style="182" customWidth="1"/>
    <col min="775" max="775" width="5.140625" style="182" customWidth="1"/>
    <col min="776" max="776" width="19.5703125" style="182" bestFit="1" customWidth="1"/>
    <col min="777" max="777" width="10" style="182" bestFit="1" customWidth="1"/>
    <col min="778" max="1024" width="9.140625" style="182"/>
    <col min="1025" max="1025" width="9.85546875" style="182" customWidth="1"/>
    <col min="1026" max="1026" width="77.85546875" style="182" customWidth="1"/>
    <col min="1027" max="1030" width="18" style="182" customWidth="1"/>
    <col min="1031" max="1031" width="5.140625" style="182" customWidth="1"/>
    <col min="1032" max="1032" width="19.5703125" style="182" bestFit="1" customWidth="1"/>
    <col min="1033" max="1033" width="10" style="182" bestFit="1" customWidth="1"/>
    <col min="1034" max="1280" width="9.140625" style="182"/>
    <col min="1281" max="1281" width="9.85546875" style="182" customWidth="1"/>
    <col min="1282" max="1282" width="77.85546875" style="182" customWidth="1"/>
    <col min="1283" max="1286" width="18" style="182" customWidth="1"/>
    <col min="1287" max="1287" width="5.140625" style="182" customWidth="1"/>
    <col min="1288" max="1288" width="19.5703125" style="182" bestFit="1" customWidth="1"/>
    <col min="1289" max="1289" width="10" style="182" bestFit="1" customWidth="1"/>
    <col min="1290" max="1536" width="9.140625" style="182"/>
    <col min="1537" max="1537" width="9.85546875" style="182" customWidth="1"/>
    <col min="1538" max="1538" width="77.85546875" style="182" customWidth="1"/>
    <col min="1539" max="1542" width="18" style="182" customWidth="1"/>
    <col min="1543" max="1543" width="5.140625" style="182" customWidth="1"/>
    <col min="1544" max="1544" width="19.5703125" style="182" bestFit="1" customWidth="1"/>
    <col min="1545" max="1545" width="10" style="182" bestFit="1" customWidth="1"/>
    <col min="1546" max="1792" width="9.140625" style="182"/>
    <col min="1793" max="1793" width="9.85546875" style="182" customWidth="1"/>
    <col min="1794" max="1794" width="77.85546875" style="182" customWidth="1"/>
    <col min="1795" max="1798" width="18" style="182" customWidth="1"/>
    <col min="1799" max="1799" width="5.140625" style="182" customWidth="1"/>
    <col min="1800" max="1800" width="19.5703125" style="182" bestFit="1" customWidth="1"/>
    <col min="1801" max="1801" width="10" style="182" bestFit="1" customWidth="1"/>
    <col min="1802" max="2048" width="9.140625" style="182"/>
    <col min="2049" max="2049" width="9.85546875" style="182" customWidth="1"/>
    <col min="2050" max="2050" width="77.85546875" style="182" customWidth="1"/>
    <col min="2051" max="2054" width="18" style="182" customWidth="1"/>
    <col min="2055" max="2055" width="5.140625" style="182" customWidth="1"/>
    <col min="2056" max="2056" width="19.5703125" style="182" bestFit="1" customWidth="1"/>
    <col min="2057" max="2057" width="10" style="182" bestFit="1" customWidth="1"/>
    <col min="2058" max="2304" width="9.140625" style="182"/>
    <col min="2305" max="2305" width="9.85546875" style="182" customWidth="1"/>
    <col min="2306" max="2306" width="77.85546875" style="182" customWidth="1"/>
    <col min="2307" max="2310" width="18" style="182" customWidth="1"/>
    <col min="2311" max="2311" width="5.140625" style="182" customWidth="1"/>
    <col min="2312" max="2312" width="19.5703125" style="182" bestFit="1" customWidth="1"/>
    <col min="2313" max="2313" width="10" style="182" bestFit="1" customWidth="1"/>
    <col min="2314" max="2560" width="9.140625" style="182"/>
    <col min="2561" max="2561" width="9.85546875" style="182" customWidth="1"/>
    <col min="2562" max="2562" width="77.85546875" style="182" customWidth="1"/>
    <col min="2563" max="2566" width="18" style="182" customWidth="1"/>
    <col min="2567" max="2567" width="5.140625" style="182" customWidth="1"/>
    <col min="2568" max="2568" width="19.5703125" style="182" bestFit="1" customWidth="1"/>
    <col min="2569" max="2569" width="10" style="182" bestFit="1" customWidth="1"/>
    <col min="2570" max="2816" width="9.140625" style="182"/>
    <col min="2817" max="2817" width="9.85546875" style="182" customWidth="1"/>
    <col min="2818" max="2818" width="77.85546875" style="182" customWidth="1"/>
    <col min="2819" max="2822" width="18" style="182" customWidth="1"/>
    <col min="2823" max="2823" width="5.140625" style="182" customWidth="1"/>
    <col min="2824" max="2824" width="19.5703125" style="182" bestFit="1" customWidth="1"/>
    <col min="2825" max="2825" width="10" style="182" bestFit="1" customWidth="1"/>
    <col min="2826" max="3072" width="9.140625" style="182"/>
    <col min="3073" max="3073" width="9.85546875" style="182" customWidth="1"/>
    <col min="3074" max="3074" width="77.85546875" style="182" customWidth="1"/>
    <col min="3075" max="3078" width="18" style="182" customWidth="1"/>
    <col min="3079" max="3079" width="5.140625" style="182" customWidth="1"/>
    <col min="3080" max="3080" width="19.5703125" style="182" bestFit="1" customWidth="1"/>
    <col min="3081" max="3081" width="10" style="182" bestFit="1" customWidth="1"/>
    <col min="3082" max="3328" width="9.140625" style="182"/>
    <col min="3329" max="3329" width="9.85546875" style="182" customWidth="1"/>
    <col min="3330" max="3330" width="77.85546875" style="182" customWidth="1"/>
    <col min="3331" max="3334" width="18" style="182" customWidth="1"/>
    <col min="3335" max="3335" width="5.140625" style="182" customWidth="1"/>
    <col min="3336" max="3336" width="19.5703125" style="182" bestFit="1" customWidth="1"/>
    <col min="3337" max="3337" width="10" style="182" bestFit="1" customWidth="1"/>
    <col min="3338" max="3584" width="9.140625" style="182"/>
    <col min="3585" max="3585" width="9.85546875" style="182" customWidth="1"/>
    <col min="3586" max="3586" width="77.85546875" style="182" customWidth="1"/>
    <col min="3587" max="3590" width="18" style="182" customWidth="1"/>
    <col min="3591" max="3591" width="5.140625" style="182" customWidth="1"/>
    <col min="3592" max="3592" width="19.5703125" style="182" bestFit="1" customWidth="1"/>
    <col min="3593" max="3593" width="10" style="182" bestFit="1" customWidth="1"/>
    <col min="3594" max="3840" width="9.140625" style="182"/>
    <col min="3841" max="3841" width="9.85546875" style="182" customWidth="1"/>
    <col min="3842" max="3842" width="77.85546875" style="182" customWidth="1"/>
    <col min="3843" max="3846" width="18" style="182" customWidth="1"/>
    <col min="3847" max="3847" width="5.140625" style="182" customWidth="1"/>
    <col min="3848" max="3848" width="19.5703125" style="182" bestFit="1" customWidth="1"/>
    <col min="3849" max="3849" width="10" style="182" bestFit="1" customWidth="1"/>
    <col min="3850" max="4096" width="9.140625" style="182"/>
    <col min="4097" max="4097" width="9.85546875" style="182" customWidth="1"/>
    <col min="4098" max="4098" width="77.85546875" style="182" customWidth="1"/>
    <col min="4099" max="4102" width="18" style="182" customWidth="1"/>
    <col min="4103" max="4103" width="5.140625" style="182" customWidth="1"/>
    <col min="4104" max="4104" width="19.5703125" style="182" bestFit="1" customWidth="1"/>
    <col min="4105" max="4105" width="10" style="182" bestFit="1" customWidth="1"/>
    <col min="4106" max="4352" width="9.140625" style="182"/>
    <col min="4353" max="4353" width="9.85546875" style="182" customWidth="1"/>
    <col min="4354" max="4354" width="77.85546875" style="182" customWidth="1"/>
    <col min="4355" max="4358" width="18" style="182" customWidth="1"/>
    <col min="4359" max="4359" width="5.140625" style="182" customWidth="1"/>
    <col min="4360" max="4360" width="19.5703125" style="182" bestFit="1" customWidth="1"/>
    <col min="4361" max="4361" width="10" style="182" bestFit="1" customWidth="1"/>
    <col min="4362" max="4608" width="9.140625" style="182"/>
    <col min="4609" max="4609" width="9.85546875" style="182" customWidth="1"/>
    <col min="4610" max="4610" width="77.85546875" style="182" customWidth="1"/>
    <col min="4611" max="4614" width="18" style="182" customWidth="1"/>
    <col min="4615" max="4615" width="5.140625" style="182" customWidth="1"/>
    <col min="4616" max="4616" width="19.5703125" style="182" bestFit="1" customWidth="1"/>
    <col min="4617" max="4617" width="10" style="182" bestFit="1" customWidth="1"/>
    <col min="4618" max="4864" width="9.140625" style="182"/>
    <col min="4865" max="4865" width="9.85546875" style="182" customWidth="1"/>
    <col min="4866" max="4866" width="77.85546875" style="182" customWidth="1"/>
    <col min="4867" max="4870" width="18" style="182" customWidth="1"/>
    <col min="4871" max="4871" width="5.140625" style="182" customWidth="1"/>
    <col min="4872" max="4872" width="19.5703125" style="182" bestFit="1" customWidth="1"/>
    <col min="4873" max="4873" width="10" style="182" bestFit="1" customWidth="1"/>
    <col min="4874" max="5120" width="9.140625" style="182"/>
    <col min="5121" max="5121" width="9.85546875" style="182" customWidth="1"/>
    <col min="5122" max="5122" width="77.85546875" style="182" customWidth="1"/>
    <col min="5123" max="5126" width="18" style="182" customWidth="1"/>
    <col min="5127" max="5127" width="5.140625" style="182" customWidth="1"/>
    <col min="5128" max="5128" width="19.5703125" style="182" bestFit="1" customWidth="1"/>
    <col min="5129" max="5129" width="10" style="182" bestFit="1" customWidth="1"/>
    <col min="5130" max="5376" width="9.140625" style="182"/>
    <col min="5377" max="5377" width="9.85546875" style="182" customWidth="1"/>
    <col min="5378" max="5378" width="77.85546875" style="182" customWidth="1"/>
    <col min="5379" max="5382" width="18" style="182" customWidth="1"/>
    <col min="5383" max="5383" width="5.140625" style="182" customWidth="1"/>
    <col min="5384" max="5384" width="19.5703125" style="182" bestFit="1" customWidth="1"/>
    <col min="5385" max="5385" width="10" style="182" bestFit="1" customWidth="1"/>
    <col min="5386" max="5632" width="9.140625" style="182"/>
    <col min="5633" max="5633" width="9.85546875" style="182" customWidth="1"/>
    <col min="5634" max="5634" width="77.85546875" style="182" customWidth="1"/>
    <col min="5635" max="5638" width="18" style="182" customWidth="1"/>
    <col min="5639" max="5639" width="5.140625" style="182" customWidth="1"/>
    <col min="5640" max="5640" width="19.5703125" style="182" bestFit="1" customWidth="1"/>
    <col min="5641" max="5641" width="10" style="182" bestFit="1" customWidth="1"/>
    <col min="5642" max="5888" width="9.140625" style="182"/>
    <col min="5889" max="5889" width="9.85546875" style="182" customWidth="1"/>
    <col min="5890" max="5890" width="77.85546875" style="182" customWidth="1"/>
    <col min="5891" max="5894" width="18" style="182" customWidth="1"/>
    <col min="5895" max="5895" width="5.140625" style="182" customWidth="1"/>
    <col min="5896" max="5896" width="19.5703125" style="182" bestFit="1" customWidth="1"/>
    <col min="5897" max="5897" width="10" style="182" bestFit="1" customWidth="1"/>
    <col min="5898" max="6144" width="9.140625" style="182"/>
    <col min="6145" max="6145" width="9.85546875" style="182" customWidth="1"/>
    <col min="6146" max="6146" width="77.85546875" style="182" customWidth="1"/>
    <col min="6147" max="6150" width="18" style="182" customWidth="1"/>
    <col min="6151" max="6151" width="5.140625" style="182" customWidth="1"/>
    <col min="6152" max="6152" width="19.5703125" style="182" bestFit="1" customWidth="1"/>
    <col min="6153" max="6153" width="10" style="182" bestFit="1" customWidth="1"/>
    <col min="6154" max="6400" width="9.140625" style="182"/>
    <col min="6401" max="6401" width="9.85546875" style="182" customWidth="1"/>
    <col min="6402" max="6402" width="77.85546875" style="182" customWidth="1"/>
    <col min="6403" max="6406" width="18" style="182" customWidth="1"/>
    <col min="6407" max="6407" width="5.140625" style="182" customWidth="1"/>
    <col min="6408" max="6408" width="19.5703125" style="182" bestFit="1" customWidth="1"/>
    <col min="6409" max="6409" width="10" style="182" bestFit="1" customWidth="1"/>
    <col min="6410" max="6656" width="9.140625" style="182"/>
    <col min="6657" max="6657" width="9.85546875" style="182" customWidth="1"/>
    <col min="6658" max="6658" width="77.85546875" style="182" customWidth="1"/>
    <col min="6659" max="6662" width="18" style="182" customWidth="1"/>
    <col min="6663" max="6663" width="5.140625" style="182" customWidth="1"/>
    <col min="6664" max="6664" width="19.5703125" style="182" bestFit="1" customWidth="1"/>
    <col min="6665" max="6665" width="10" style="182" bestFit="1" customWidth="1"/>
    <col min="6666" max="6912" width="9.140625" style="182"/>
    <col min="6913" max="6913" width="9.85546875" style="182" customWidth="1"/>
    <col min="6914" max="6914" width="77.85546875" style="182" customWidth="1"/>
    <col min="6915" max="6918" width="18" style="182" customWidth="1"/>
    <col min="6919" max="6919" width="5.140625" style="182" customWidth="1"/>
    <col min="6920" max="6920" width="19.5703125" style="182" bestFit="1" customWidth="1"/>
    <col min="6921" max="6921" width="10" style="182" bestFit="1" customWidth="1"/>
    <col min="6922" max="7168" width="9.140625" style="182"/>
    <col min="7169" max="7169" width="9.85546875" style="182" customWidth="1"/>
    <col min="7170" max="7170" width="77.85546875" style="182" customWidth="1"/>
    <col min="7171" max="7174" width="18" style="182" customWidth="1"/>
    <col min="7175" max="7175" width="5.140625" style="182" customWidth="1"/>
    <col min="7176" max="7176" width="19.5703125" style="182" bestFit="1" customWidth="1"/>
    <col min="7177" max="7177" width="10" style="182" bestFit="1" customWidth="1"/>
    <col min="7178" max="7424" width="9.140625" style="182"/>
    <col min="7425" max="7425" width="9.85546875" style="182" customWidth="1"/>
    <col min="7426" max="7426" width="77.85546875" style="182" customWidth="1"/>
    <col min="7427" max="7430" width="18" style="182" customWidth="1"/>
    <col min="7431" max="7431" width="5.140625" style="182" customWidth="1"/>
    <col min="7432" max="7432" width="19.5703125" style="182" bestFit="1" customWidth="1"/>
    <col min="7433" max="7433" width="10" style="182" bestFit="1" customWidth="1"/>
    <col min="7434" max="7680" width="9.140625" style="182"/>
    <col min="7681" max="7681" width="9.85546875" style="182" customWidth="1"/>
    <col min="7682" max="7682" width="77.85546875" style="182" customWidth="1"/>
    <col min="7683" max="7686" width="18" style="182" customWidth="1"/>
    <col min="7687" max="7687" width="5.140625" style="182" customWidth="1"/>
    <col min="7688" max="7688" width="19.5703125" style="182" bestFit="1" customWidth="1"/>
    <col min="7689" max="7689" width="10" style="182" bestFit="1" customWidth="1"/>
    <col min="7690" max="7936" width="9.140625" style="182"/>
    <col min="7937" max="7937" width="9.85546875" style="182" customWidth="1"/>
    <col min="7938" max="7938" width="77.85546875" style="182" customWidth="1"/>
    <col min="7939" max="7942" width="18" style="182" customWidth="1"/>
    <col min="7943" max="7943" width="5.140625" style="182" customWidth="1"/>
    <col min="7944" max="7944" width="19.5703125" style="182" bestFit="1" customWidth="1"/>
    <col min="7945" max="7945" width="10" style="182" bestFit="1" customWidth="1"/>
    <col min="7946" max="8192" width="9.140625" style="182"/>
    <col min="8193" max="8193" width="9.85546875" style="182" customWidth="1"/>
    <col min="8194" max="8194" width="77.85546875" style="182" customWidth="1"/>
    <col min="8195" max="8198" width="18" style="182" customWidth="1"/>
    <col min="8199" max="8199" width="5.140625" style="182" customWidth="1"/>
    <col min="8200" max="8200" width="19.5703125" style="182" bestFit="1" customWidth="1"/>
    <col min="8201" max="8201" width="10" style="182" bestFit="1" customWidth="1"/>
    <col min="8202" max="8448" width="9.140625" style="182"/>
    <col min="8449" max="8449" width="9.85546875" style="182" customWidth="1"/>
    <col min="8450" max="8450" width="77.85546875" style="182" customWidth="1"/>
    <col min="8451" max="8454" width="18" style="182" customWidth="1"/>
    <col min="8455" max="8455" width="5.140625" style="182" customWidth="1"/>
    <col min="8456" max="8456" width="19.5703125" style="182" bestFit="1" customWidth="1"/>
    <col min="8457" max="8457" width="10" style="182" bestFit="1" customWidth="1"/>
    <col min="8458" max="8704" width="9.140625" style="182"/>
    <col min="8705" max="8705" width="9.85546875" style="182" customWidth="1"/>
    <col min="8706" max="8706" width="77.85546875" style="182" customWidth="1"/>
    <col min="8707" max="8710" width="18" style="182" customWidth="1"/>
    <col min="8711" max="8711" width="5.140625" style="182" customWidth="1"/>
    <col min="8712" max="8712" width="19.5703125" style="182" bestFit="1" customWidth="1"/>
    <col min="8713" max="8713" width="10" style="182" bestFit="1" customWidth="1"/>
    <col min="8714" max="8960" width="9.140625" style="182"/>
    <col min="8961" max="8961" width="9.85546875" style="182" customWidth="1"/>
    <col min="8962" max="8962" width="77.85546875" style="182" customWidth="1"/>
    <col min="8963" max="8966" width="18" style="182" customWidth="1"/>
    <col min="8967" max="8967" width="5.140625" style="182" customWidth="1"/>
    <col min="8968" max="8968" width="19.5703125" style="182" bestFit="1" customWidth="1"/>
    <col min="8969" max="8969" width="10" style="182" bestFit="1" customWidth="1"/>
    <col min="8970" max="9216" width="9.140625" style="182"/>
    <col min="9217" max="9217" width="9.85546875" style="182" customWidth="1"/>
    <col min="9218" max="9218" width="77.85546875" style="182" customWidth="1"/>
    <col min="9219" max="9222" width="18" style="182" customWidth="1"/>
    <col min="9223" max="9223" width="5.140625" style="182" customWidth="1"/>
    <col min="9224" max="9224" width="19.5703125" style="182" bestFit="1" customWidth="1"/>
    <col min="9225" max="9225" width="10" style="182" bestFit="1" customWidth="1"/>
    <col min="9226" max="9472" width="9.140625" style="182"/>
    <col min="9473" max="9473" width="9.85546875" style="182" customWidth="1"/>
    <col min="9474" max="9474" width="77.85546875" style="182" customWidth="1"/>
    <col min="9475" max="9478" width="18" style="182" customWidth="1"/>
    <col min="9479" max="9479" width="5.140625" style="182" customWidth="1"/>
    <col min="9480" max="9480" width="19.5703125" style="182" bestFit="1" customWidth="1"/>
    <col min="9481" max="9481" width="10" style="182" bestFit="1" customWidth="1"/>
    <col min="9482" max="9728" width="9.140625" style="182"/>
    <col min="9729" max="9729" width="9.85546875" style="182" customWidth="1"/>
    <col min="9730" max="9730" width="77.85546875" style="182" customWidth="1"/>
    <col min="9731" max="9734" width="18" style="182" customWidth="1"/>
    <col min="9735" max="9735" width="5.140625" style="182" customWidth="1"/>
    <col min="9736" max="9736" width="19.5703125" style="182" bestFit="1" customWidth="1"/>
    <col min="9737" max="9737" width="10" style="182" bestFit="1" customWidth="1"/>
    <col min="9738" max="9984" width="9.140625" style="182"/>
    <col min="9985" max="9985" width="9.85546875" style="182" customWidth="1"/>
    <col min="9986" max="9986" width="77.85546875" style="182" customWidth="1"/>
    <col min="9987" max="9990" width="18" style="182" customWidth="1"/>
    <col min="9991" max="9991" width="5.140625" style="182" customWidth="1"/>
    <col min="9992" max="9992" width="19.5703125" style="182" bestFit="1" customWidth="1"/>
    <col min="9993" max="9993" width="10" style="182" bestFit="1" customWidth="1"/>
    <col min="9994" max="10240" width="9.140625" style="182"/>
    <col min="10241" max="10241" width="9.85546875" style="182" customWidth="1"/>
    <col min="10242" max="10242" width="77.85546875" style="182" customWidth="1"/>
    <col min="10243" max="10246" width="18" style="182" customWidth="1"/>
    <col min="10247" max="10247" width="5.140625" style="182" customWidth="1"/>
    <col min="10248" max="10248" width="19.5703125" style="182" bestFit="1" customWidth="1"/>
    <col min="10249" max="10249" width="10" style="182" bestFit="1" customWidth="1"/>
    <col min="10250" max="10496" width="9.140625" style="182"/>
    <col min="10497" max="10497" width="9.85546875" style="182" customWidth="1"/>
    <col min="10498" max="10498" width="77.85546875" style="182" customWidth="1"/>
    <col min="10499" max="10502" width="18" style="182" customWidth="1"/>
    <col min="10503" max="10503" width="5.140625" style="182" customWidth="1"/>
    <col min="10504" max="10504" width="19.5703125" style="182" bestFit="1" customWidth="1"/>
    <col min="10505" max="10505" width="10" style="182" bestFit="1" customWidth="1"/>
    <col min="10506" max="10752" width="9.140625" style="182"/>
    <col min="10753" max="10753" width="9.85546875" style="182" customWidth="1"/>
    <col min="10754" max="10754" width="77.85546875" style="182" customWidth="1"/>
    <col min="10755" max="10758" width="18" style="182" customWidth="1"/>
    <col min="10759" max="10759" width="5.140625" style="182" customWidth="1"/>
    <col min="10760" max="10760" width="19.5703125" style="182" bestFit="1" customWidth="1"/>
    <col min="10761" max="10761" width="10" style="182" bestFit="1" customWidth="1"/>
    <col min="10762" max="11008" width="9.140625" style="182"/>
    <col min="11009" max="11009" width="9.85546875" style="182" customWidth="1"/>
    <col min="11010" max="11010" width="77.85546875" style="182" customWidth="1"/>
    <col min="11011" max="11014" width="18" style="182" customWidth="1"/>
    <col min="11015" max="11015" width="5.140625" style="182" customWidth="1"/>
    <col min="11016" max="11016" width="19.5703125" style="182" bestFit="1" customWidth="1"/>
    <col min="11017" max="11017" width="10" style="182" bestFit="1" customWidth="1"/>
    <col min="11018" max="11264" width="9.140625" style="182"/>
    <col min="11265" max="11265" width="9.85546875" style="182" customWidth="1"/>
    <col min="11266" max="11266" width="77.85546875" style="182" customWidth="1"/>
    <col min="11267" max="11270" width="18" style="182" customWidth="1"/>
    <col min="11271" max="11271" width="5.140625" style="182" customWidth="1"/>
    <col min="11272" max="11272" width="19.5703125" style="182" bestFit="1" customWidth="1"/>
    <col min="11273" max="11273" width="10" style="182" bestFit="1" customWidth="1"/>
    <col min="11274" max="11520" width="9.140625" style="182"/>
    <col min="11521" max="11521" width="9.85546875" style="182" customWidth="1"/>
    <col min="11522" max="11522" width="77.85546875" style="182" customWidth="1"/>
    <col min="11523" max="11526" width="18" style="182" customWidth="1"/>
    <col min="11527" max="11527" width="5.140625" style="182" customWidth="1"/>
    <col min="11528" max="11528" width="19.5703125" style="182" bestFit="1" customWidth="1"/>
    <col min="11529" max="11529" width="10" style="182" bestFit="1" customWidth="1"/>
    <col min="11530" max="11776" width="9.140625" style="182"/>
    <col min="11777" max="11777" width="9.85546875" style="182" customWidth="1"/>
    <col min="11778" max="11778" width="77.85546875" style="182" customWidth="1"/>
    <col min="11779" max="11782" width="18" style="182" customWidth="1"/>
    <col min="11783" max="11783" width="5.140625" style="182" customWidth="1"/>
    <col min="11784" max="11784" width="19.5703125" style="182" bestFit="1" customWidth="1"/>
    <col min="11785" max="11785" width="10" style="182" bestFit="1" customWidth="1"/>
    <col min="11786" max="12032" width="9.140625" style="182"/>
    <col min="12033" max="12033" width="9.85546875" style="182" customWidth="1"/>
    <col min="12034" max="12034" width="77.85546875" style="182" customWidth="1"/>
    <col min="12035" max="12038" width="18" style="182" customWidth="1"/>
    <col min="12039" max="12039" width="5.140625" style="182" customWidth="1"/>
    <col min="12040" max="12040" width="19.5703125" style="182" bestFit="1" customWidth="1"/>
    <col min="12041" max="12041" width="10" style="182" bestFit="1" customWidth="1"/>
    <col min="12042" max="12288" width="9.140625" style="182"/>
    <col min="12289" max="12289" width="9.85546875" style="182" customWidth="1"/>
    <col min="12290" max="12290" width="77.85546875" style="182" customWidth="1"/>
    <col min="12291" max="12294" width="18" style="182" customWidth="1"/>
    <col min="12295" max="12295" width="5.140625" style="182" customWidth="1"/>
    <col min="12296" max="12296" width="19.5703125" style="182" bestFit="1" customWidth="1"/>
    <col min="12297" max="12297" width="10" style="182" bestFit="1" customWidth="1"/>
    <col min="12298" max="12544" width="9.140625" style="182"/>
    <col min="12545" max="12545" width="9.85546875" style="182" customWidth="1"/>
    <col min="12546" max="12546" width="77.85546875" style="182" customWidth="1"/>
    <col min="12547" max="12550" width="18" style="182" customWidth="1"/>
    <col min="12551" max="12551" width="5.140625" style="182" customWidth="1"/>
    <col min="12552" max="12552" width="19.5703125" style="182" bestFit="1" customWidth="1"/>
    <col min="12553" max="12553" width="10" style="182" bestFit="1" customWidth="1"/>
    <col min="12554" max="12800" width="9.140625" style="182"/>
    <col min="12801" max="12801" width="9.85546875" style="182" customWidth="1"/>
    <col min="12802" max="12802" width="77.85546875" style="182" customWidth="1"/>
    <col min="12803" max="12806" width="18" style="182" customWidth="1"/>
    <col min="12807" max="12807" width="5.140625" style="182" customWidth="1"/>
    <col min="12808" max="12808" width="19.5703125" style="182" bestFit="1" customWidth="1"/>
    <col min="12809" max="12809" width="10" style="182" bestFit="1" customWidth="1"/>
    <col min="12810" max="13056" width="9.140625" style="182"/>
    <col min="13057" max="13057" width="9.85546875" style="182" customWidth="1"/>
    <col min="13058" max="13058" width="77.85546875" style="182" customWidth="1"/>
    <col min="13059" max="13062" width="18" style="182" customWidth="1"/>
    <col min="13063" max="13063" width="5.140625" style="182" customWidth="1"/>
    <col min="13064" max="13064" width="19.5703125" style="182" bestFit="1" customWidth="1"/>
    <col min="13065" max="13065" width="10" style="182" bestFit="1" customWidth="1"/>
    <col min="13066" max="13312" width="9.140625" style="182"/>
    <col min="13313" max="13313" width="9.85546875" style="182" customWidth="1"/>
    <col min="13314" max="13314" width="77.85546875" style="182" customWidth="1"/>
    <col min="13315" max="13318" width="18" style="182" customWidth="1"/>
    <col min="13319" max="13319" width="5.140625" style="182" customWidth="1"/>
    <col min="13320" max="13320" width="19.5703125" style="182" bestFit="1" customWidth="1"/>
    <col min="13321" max="13321" width="10" style="182" bestFit="1" customWidth="1"/>
    <col min="13322" max="13568" width="9.140625" style="182"/>
    <col min="13569" max="13569" width="9.85546875" style="182" customWidth="1"/>
    <col min="13570" max="13570" width="77.85546875" style="182" customWidth="1"/>
    <col min="13571" max="13574" width="18" style="182" customWidth="1"/>
    <col min="13575" max="13575" width="5.140625" style="182" customWidth="1"/>
    <col min="13576" max="13576" width="19.5703125" style="182" bestFit="1" customWidth="1"/>
    <col min="13577" max="13577" width="10" style="182" bestFit="1" customWidth="1"/>
    <col min="13578" max="13824" width="9.140625" style="182"/>
    <col min="13825" max="13825" width="9.85546875" style="182" customWidth="1"/>
    <col min="13826" max="13826" width="77.85546875" style="182" customWidth="1"/>
    <col min="13827" max="13830" width="18" style="182" customWidth="1"/>
    <col min="13831" max="13831" width="5.140625" style="182" customWidth="1"/>
    <col min="13832" max="13832" width="19.5703125" style="182" bestFit="1" customWidth="1"/>
    <col min="13833" max="13833" width="10" style="182" bestFit="1" customWidth="1"/>
    <col min="13834" max="14080" width="9.140625" style="182"/>
    <col min="14081" max="14081" width="9.85546875" style="182" customWidth="1"/>
    <col min="14082" max="14082" width="77.85546875" style="182" customWidth="1"/>
    <col min="14083" max="14086" width="18" style="182" customWidth="1"/>
    <col min="14087" max="14087" width="5.140625" style="182" customWidth="1"/>
    <col min="14088" max="14088" width="19.5703125" style="182" bestFit="1" customWidth="1"/>
    <col min="14089" max="14089" width="10" style="182" bestFit="1" customWidth="1"/>
    <col min="14090" max="14336" width="9.140625" style="182"/>
    <col min="14337" max="14337" width="9.85546875" style="182" customWidth="1"/>
    <col min="14338" max="14338" width="77.85546875" style="182" customWidth="1"/>
    <col min="14339" max="14342" width="18" style="182" customWidth="1"/>
    <col min="14343" max="14343" width="5.140625" style="182" customWidth="1"/>
    <col min="14344" max="14344" width="19.5703125" style="182" bestFit="1" customWidth="1"/>
    <col min="14345" max="14345" width="10" style="182" bestFit="1" customWidth="1"/>
    <col min="14346" max="14592" width="9.140625" style="182"/>
    <col min="14593" max="14593" width="9.85546875" style="182" customWidth="1"/>
    <col min="14594" max="14594" width="77.85546875" style="182" customWidth="1"/>
    <col min="14595" max="14598" width="18" style="182" customWidth="1"/>
    <col min="14599" max="14599" width="5.140625" style="182" customWidth="1"/>
    <col min="14600" max="14600" width="19.5703125" style="182" bestFit="1" customWidth="1"/>
    <col min="14601" max="14601" width="10" style="182" bestFit="1" customWidth="1"/>
    <col min="14602" max="14848" width="9.140625" style="182"/>
    <col min="14849" max="14849" width="9.85546875" style="182" customWidth="1"/>
    <col min="14850" max="14850" width="77.85546875" style="182" customWidth="1"/>
    <col min="14851" max="14854" width="18" style="182" customWidth="1"/>
    <col min="14855" max="14855" width="5.140625" style="182" customWidth="1"/>
    <col min="14856" max="14856" width="19.5703125" style="182" bestFit="1" customWidth="1"/>
    <col min="14857" max="14857" width="10" style="182" bestFit="1" customWidth="1"/>
    <col min="14858" max="15104" width="9.140625" style="182"/>
    <col min="15105" max="15105" width="9.85546875" style="182" customWidth="1"/>
    <col min="15106" max="15106" width="77.85546875" style="182" customWidth="1"/>
    <col min="15107" max="15110" width="18" style="182" customWidth="1"/>
    <col min="15111" max="15111" width="5.140625" style="182" customWidth="1"/>
    <col min="15112" max="15112" width="19.5703125" style="182" bestFit="1" customWidth="1"/>
    <col min="15113" max="15113" width="10" style="182" bestFit="1" customWidth="1"/>
    <col min="15114" max="15360" width="9.140625" style="182"/>
    <col min="15361" max="15361" width="9.85546875" style="182" customWidth="1"/>
    <col min="15362" max="15362" width="77.85546875" style="182" customWidth="1"/>
    <col min="15363" max="15366" width="18" style="182" customWidth="1"/>
    <col min="15367" max="15367" width="5.140625" style="182" customWidth="1"/>
    <col min="15368" max="15368" width="19.5703125" style="182" bestFit="1" customWidth="1"/>
    <col min="15369" max="15369" width="10" style="182" bestFit="1" customWidth="1"/>
    <col min="15370" max="15616" width="9.140625" style="182"/>
    <col min="15617" max="15617" width="9.85546875" style="182" customWidth="1"/>
    <col min="15618" max="15618" width="77.85546875" style="182" customWidth="1"/>
    <col min="15619" max="15622" width="18" style="182" customWidth="1"/>
    <col min="15623" max="15623" width="5.140625" style="182" customWidth="1"/>
    <col min="15624" max="15624" width="19.5703125" style="182" bestFit="1" customWidth="1"/>
    <col min="15625" max="15625" width="10" style="182" bestFit="1" customWidth="1"/>
    <col min="15626" max="15872" width="9.140625" style="182"/>
    <col min="15873" max="15873" width="9.85546875" style="182" customWidth="1"/>
    <col min="15874" max="15874" width="77.85546875" style="182" customWidth="1"/>
    <col min="15875" max="15878" width="18" style="182" customWidth="1"/>
    <col min="15879" max="15879" width="5.140625" style="182" customWidth="1"/>
    <col min="15880" max="15880" width="19.5703125" style="182" bestFit="1" customWidth="1"/>
    <col min="15881" max="15881" width="10" style="182" bestFit="1" customWidth="1"/>
    <col min="15882" max="16128" width="9.140625" style="182"/>
    <col min="16129" max="16129" width="9.85546875" style="182" customWidth="1"/>
    <col min="16130" max="16130" width="77.85546875" style="182" customWidth="1"/>
    <col min="16131" max="16134" width="18" style="182" customWidth="1"/>
    <col min="16135" max="16135" width="5.140625" style="182" customWidth="1"/>
    <col min="16136" max="16136" width="19.5703125" style="182" bestFit="1" customWidth="1"/>
    <col min="16137" max="16137" width="10" style="182" bestFit="1" customWidth="1"/>
    <col min="16138" max="16384" width="9.140625" style="182"/>
  </cols>
  <sheetData>
    <row r="1" spans="1:10" ht="15.75" x14ac:dyDescent="0.25">
      <c r="A1" s="181" t="s">
        <v>132</v>
      </c>
      <c r="F1" s="183" t="s">
        <v>142</v>
      </c>
    </row>
    <row r="2" spans="1:10" ht="15.75" x14ac:dyDescent="0.25">
      <c r="A2" s="181"/>
      <c r="F2" s="183"/>
    </row>
    <row r="3" spans="1:10" ht="42.75" customHeight="1" x14ac:dyDescent="0.25">
      <c r="A3" s="904" t="s">
        <v>642</v>
      </c>
      <c r="B3" s="904"/>
      <c r="C3" s="904"/>
      <c r="D3" s="904"/>
      <c r="E3" s="904"/>
      <c r="F3" s="904"/>
    </row>
    <row r="4" spans="1:10" ht="25.5" customHeight="1" thickBot="1" x14ac:dyDescent="0.3">
      <c r="A4" s="905" t="s">
        <v>1</v>
      </c>
      <c r="B4" s="905"/>
      <c r="C4" s="905"/>
      <c r="D4" s="905"/>
      <c r="E4" s="905"/>
      <c r="F4" s="905"/>
    </row>
    <row r="5" spans="1:10" ht="55.5" customHeight="1" thickTop="1" thickBot="1" x14ac:dyDescent="0.3">
      <c r="A5" s="185" t="s">
        <v>57</v>
      </c>
      <c r="B5" s="186" t="s">
        <v>143</v>
      </c>
      <c r="C5" s="186" t="s">
        <v>645</v>
      </c>
      <c r="D5" s="186" t="s">
        <v>643</v>
      </c>
      <c r="E5" s="187" t="s">
        <v>144</v>
      </c>
      <c r="F5" s="188" t="s">
        <v>4</v>
      </c>
    </row>
    <row r="6" spans="1:10" s="193" customFormat="1" ht="24.75" customHeight="1" thickTop="1" x14ac:dyDescent="0.2">
      <c r="A6" s="189" t="s">
        <v>145</v>
      </c>
      <c r="B6" s="190" t="s">
        <v>146</v>
      </c>
      <c r="C6" s="191">
        <f>SUM(C7:C13)</f>
        <v>901506965</v>
      </c>
      <c r="D6" s="191">
        <f>SUM(D7:D13)</f>
        <v>901034215</v>
      </c>
      <c r="E6" s="191">
        <f t="shared" ref="E6:F6" si="0">SUM(E7:E13)</f>
        <v>31363500</v>
      </c>
      <c r="F6" s="192">
        <f t="shared" si="0"/>
        <v>932397715</v>
      </c>
      <c r="H6" s="194"/>
      <c r="J6" s="524"/>
    </row>
    <row r="7" spans="1:10" ht="24.75" customHeight="1" x14ac:dyDescent="0.25">
      <c r="A7" s="195" t="s">
        <v>147</v>
      </c>
      <c r="B7" s="196" t="s">
        <v>148</v>
      </c>
      <c r="C7" s="197">
        <v>577114500</v>
      </c>
      <c r="D7" s="197">
        <v>577114500</v>
      </c>
      <c r="E7" s="197">
        <v>31363500</v>
      </c>
      <c r="F7" s="200">
        <f>SUM(D7:E7)</f>
        <v>608478000</v>
      </c>
    </row>
    <row r="8" spans="1:10" ht="24.75" customHeight="1" x14ac:dyDescent="0.25">
      <c r="A8" s="201" t="s">
        <v>149</v>
      </c>
      <c r="B8" s="199" t="s">
        <v>150</v>
      </c>
      <c r="C8" s="198">
        <v>35825400</v>
      </c>
      <c r="D8" s="198">
        <v>35825400</v>
      </c>
      <c r="E8" s="199"/>
      <c r="F8" s="200">
        <f t="shared" ref="F8:F13" si="1">SUM(D8:E8)</f>
        <v>35825400</v>
      </c>
    </row>
    <row r="9" spans="1:10" ht="24.75" customHeight="1" x14ac:dyDescent="0.25">
      <c r="A9" s="201" t="s">
        <v>151</v>
      </c>
      <c r="B9" s="199" t="s">
        <v>152</v>
      </c>
      <c r="C9" s="198">
        <v>83597500</v>
      </c>
      <c r="D9" s="198">
        <v>83852500</v>
      </c>
      <c r="E9" s="199"/>
      <c r="F9" s="200">
        <f t="shared" si="1"/>
        <v>83852500</v>
      </c>
    </row>
    <row r="10" spans="1:10" ht="24.75" customHeight="1" x14ac:dyDescent="0.25">
      <c r="A10" s="201" t="s">
        <v>153</v>
      </c>
      <c r="B10" s="199" t="s">
        <v>154</v>
      </c>
      <c r="C10" s="198">
        <v>6050555</v>
      </c>
      <c r="D10" s="198">
        <v>6050555</v>
      </c>
      <c r="E10" s="199"/>
      <c r="F10" s="200">
        <f t="shared" si="1"/>
        <v>6050555</v>
      </c>
    </row>
    <row r="11" spans="1:10" ht="24.75" customHeight="1" x14ac:dyDescent="0.25">
      <c r="A11" s="201" t="s">
        <v>155</v>
      </c>
      <c r="B11" s="199" t="s">
        <v>156</v>
      </c>
      <c r="C11" s="198">
        <v>77180960</v>
      </c>
      <c r="D11" s="198">
        <v>77180960</v>
      </c>
      <c r="E11" s="199"/>
      <c r="F11" s="200">
        <f t="shared" si="1"/>
        <v>77180960</v>
      </c>
    </row>
    <row r="12" spans="1:10" ht="24.75" customHeight="1" x14ac:dyDescent="0.25">
      <c r="A12" s="201" t="s">
        <v>157</v>
      </c>
      <c r="B12" s="199" t="s">
        <v>158</v>
      </c>
      <c r="C12" s="198">
        <v>121077600</v>
      </c>
      <c r="D12" s="198">
        <v>120352400</v>
      </c>
      <c r="E12" s="199"/>
      <c r="F12" s="200">
        <f t="shared" si="1"/>
        <v>120352400</v>
      </c>
    </row>
    <row r="13" spans="1:10" ht="24.75" customHeight="1" x14ac:dyDescent="0.25">
      <c r="A13" s="201" t="s">
        <v>159</v>
      </c>
      <c r="B13" s="199" t="s">
        <v>160</v>
      </c>
      <c r="C13" s="198">
        <v>660450</v>
      </c>
      <c r="D13" s="198">
        <v>657900</v>
      </c>
      <c r="E13" s="199"/>
      <c r="F13" s="202">
        <f t="shared" si="1"/>
        <v>657900</v>
      </c>
      <c r="G13" s="203"/>
      <c r="H13" s="203"/>
    </row>
    <row r="14" spans="1:10" s="193" customFormat="1" ht="24.75" customHeight="1" x14ac:dyDescent="0.2">
      <c r="A14" s="204" t="s">
        <v>161</v>
      </c>
      <c r="B14" s="205" t="s">
        <v>162</v>
      </c>
      <c r="C14" s="206">
        <f>SUM(C15:C19)</f>
        <v>1376778054</v>
      </c>
      <c r="D14" s="206">
        <f>SUM(D15:D19)</f>
        <v>1507243188</v>
      </c>
      <c r="E14" s="679">
        <f>SUM(E15:E19)</f>
        <v>0</v>
      </c>
      <c r="F14" s="207">
        <f t="shared" ref="F14" si="2">SUM(F15:F19)</f>
        <v>1507243188</v>
      </c>
      <c r="H14" s="194"/>
    </row>
    <row r="15" spans="1:10" s="193" customFormat="1" ht="30.75" customHeight="1" x14ac:dyDescent="0.25">
      <c r="A15" s="201" t="s">
        <v>163</v>
      </c>
      <c r="B15" s="199" t="s">
        <v>164</v>
      </c>
      <c r="C15" s="198">
        <v>191111054</v>
      </c>
      <c r="D15" s="198">
        <v>183061188</v>
      </c>
      <c r="E15" s="198"/>
      <c r="F15" s="202">
        <f t="shared" ref="F15:F19" si="3">SUM(D15:E15)</f>
        <v>183061188</v>
      </c>
      <c r="G15" s="203"/>
      <c r="H15" s="203"/>
    </row>
    <row r="16" spans="1:10" s="193" customFormat="1" ht="24.75" customHeight="1" x14ac:dyDescent="0.25">
      <c r="A16" s="201" t="s">
        <v>165</v>
      </c>
      <c r="B16" s="199" t="s">
        <v>166</v>
      </c>
      <c r="C16" s="198">
        <v>802874800</v>
      </c>
      <c r="D16" s="198">
        <v>932509300</v>
      </c>
      <c r="E16" s="198"/>
      <c r="F16" s="202">
        <f t="shared" si="3"/>
        <v>932509300</v>
      </c>
      <c r="G16" s="203"/>
      <c r="H16" s="203"/>
    </row>
    <row r="17" spans="1:13" s="193" customFormat="1" ht="24.75" customHeight="1" x14ac:dyDescent="0.25">
      <c r="A17" s="208" t="s">
        <v>167</v>
      </c>
      <c r="B17" s="199" t="s">
        <v>168</v>
      </c>
      <c r="C17" s="198">
        <v>39489900</v>
      </c>
      <c r="D17" s="198">
        <v>48123000</v>
      </c>
      <c r="E17" s="198"/>
      <c r="F17" s="202">
        <f t="shared" si="3"/>
        <v>48123000</v>
      </c>
      <c r="G17" s="203"/>
      <c r="H17" s="203"/>
    </row>
    <row r="18" spans="1:13" s="193" customFormat="1" ht="31.5" customHeight="1" x14ac:dyDescent="0.25">
      <c r="A18" s="201" t="s">
        <v>169</v>
      </c>
      <c r="B18" s="199" t="s">
        <v>170</v>
      </c>
      <c r="C18" s="198">
        <v>341366400</v>
      </c>
      <c r="D18" s="198">
        <v>342420000</v>
      </c>
      <c r="E18" s="198"/>
      <c r="F18" s="202">
        <f t="shared" si="3"/>
        <v>342420000</v>
      </c>
      <c r="G18" s="203"/>
      <c r="H18" s="203"/>
    </row>
    <row r="19" spans="1:13" s="193" customFormat="1" ht="31.5" customHeight="1" x14ac:dyDescent="0.25">
      <c r="A19" s="201" t="s">
        <v>171</v>
      </c>
      <c r="B19" s="199" t="s">
        <v>172</v>
      </c>
      <c r="C19" s="198">
        <v>1935900</v>
      </c>
      <c r="D19" s="198">
        <v>1129700</v>
      </c>
      <c r="E19" s="198"/>
      <c r="F19" s="202">
        <f t="shared" si="3"/>
        <v>1129700</v>
      </c>
      <c r="G19" s="203"/>
      <c r="H19" s="203"/>
    </row>
    <row r="20" spans="1:13" s="193" customFormat="1" ht="24.75" customHeight="1" x14ac:dyDescent="0.2">
      <c r="A20" s="204" t="s">
        <v>173</v>
      </c>
      <c r="B20" s="205" t="s">
        <v>174</v>
      </c>
      <c r="C20" s="206">
        <f>SUM(C21+C25)</f>
        <v>651116450</v>
      </c>
      <c r="D20" s="206">
        <f>SUM(D25,D21)</f>
        <v>689747600</v>
      </c>
      <c r="E20" s="206">
        <f t="shared" ref="E20:F20" si="4">SUM(E21+E25)</f>
        <v>2683260</v>
      </c>
      <c r="F20" s="207">
        <f t="shared" si="4"/>
        <v>692430860</v>
      </c>
      <c r="H20" s="194"/>
    </row>
    <row r="21" spans="1:13" s="193" customFormat="1" ht="24.75" customHeight="1" x14ac:dyDescent="0.2">
      <c r="A21" s="209" t="s">
        <v>175</v>
      </c>
      <c r="B21" s="210" t="s">
        <v>176</v>
      </c>
      <c r="C21" s="211">
        <f>SUM(C22:C24)</f>
        <v>172330650</v>
      </c>
      <c r="D21" s="211">
        <f>SUM(D22:D24)</f>
        <v>179911000</v>
      </c>
      <c r="E21" s="211">
        <f>SUM(E22:E24)</f>
        <v>2683260</v>
      </c>
      <c r="F21" s="212">
        <f t="shared" ref="F21:F27" si="5">SUM(D21:E21)</f>
        <v>182594260</v>
      </c>
      <c r="G21" s="203"/>
      <c r="H21" s="203"/>
    </row>
    <row r="22" spans="1:13" s="193" customFormat="1" ht="24.75" customHeight="1" x14ac:dyDescent="0.25">
      <c r="A22" s="201" t="s">
        <v>177</v>
      </c>
      <c r="B22" s="199" t="s">
        <v>178</v>
      </c>
      <c r="C22" s="198">
        <v>35872740</v>
      </c>
      <c r="D22" s="198">
        <v>35872740</v>
      </c>
      <c r="E22" s="198">
        <v>2683260</v>
      </c>
      <c r="F22" s="202">
        <f t="shared" si="5"/>
        <v>38556000</v>
      </c>
      <c r="G22" s="203"/>
      <c r="H22" s="203"/>
    </row>
    <row r="23" spans="1:13" s="193" customFormat="1" ht="24.75" customHeight="1" x14ac:dyDescent="0.25">
      <c r="A23" s="201" t="s">
        <v>179</v>
      </c>
      <c r="B23" s="199" t="s">
        <v>180</v>
      </c>
      <c r="C23" s="198">
        <v>73566390</v>
      </c>
      <c r="D23" s="198">
        <v>76501000</v>
      </c>
      <c r="E23" s="199"/>
      <c r="F23" s="202">
        <f t="shared" si="5"/>
        <v>76501000</v>
      </c>
      <c r="G23" s="203"/>
      <c r="H23" s="203"/>
    </row>
    <row r="24" spans="1:13" s="193" customFormat="1" ht="24.75" customHeight="1" x14ac:dyDescent="0.25">
      <c r="A24" s="213" t="s">
        <v>181</v>
      </c>
      <c r="B24" s="214" t="s">
        <v>182</v>
      </c>
      <c r="C24" s="198">
        <v>62891520</v>
      </c>
      <c r="D24" s="198">
        <v>67537260</v>
      </c>
      <c r="E24" s="214"/>
      <c r="F24" s="202">
        <f t="shared" si="5"/>
        <v>67537260</v>
      </c>
      <c r="G24" s="203"/>
      <c r="H24" s="203"/>
    </row>
    <row r="25" spans="1:13" ht="24.75" customHeight="1" x14ac:dyDescent="0.2">
      <c r="A25" s="215" t="s">
        <v>183</v>
      </c>
      <c r="B25" s="210" t="s">
        <v>184</v>
      </c>
      <c r="C25" s="211">
        <f>SUM(C26:C27)</f>
        <v>478785800</v>
      </c>
      <c r="D25" s="211">
        <f>SUM(D26:D27)</f>
        <v>509836600</v>
      </c>
      <c r="E25" s="680">
        <f>+E26+E27</f>
        <v>0</v>
      </c>
      <c r="F25" s="212">
        <f t="shared" si="5"/>
        <v>509836600</v>
      </c>
      <c r="G25" s="203"/>
      <c r="H25" s="203"/>
    </row>
    <row r="26" spans="1:13" ht="24.75" customHeight="1" x14ac:dyDescent="0.25">
      <c r="A26" s="201" t="s">
        <v>185</v>
      </c>
      <c r="B26" s="199" t="s">
        <v>186</v>
      </c>
      <c r="C26" s="198">
        <v>400768200</v>
      </c>
      <c r="D26" s="198">
        <v>422883000</v>
      </c>
      <c r="E26" s="198"/>
      <c r="F26" s="202">
        <f t="shared" si="5"/>
        <v>422883000</v>
      </c>
      <c r="G26" s="203"/>
      <c r="H26" s="203"/>
    </row>
    <row r="27" spans="1:13" ht="24.75" customHeight="1" x14ac:dyDescent="0.25">
      <c r="A27" s="201" t="s">
        <v>187</v>
      </c>
      <c r="B27" s="199" t="s">
        <v>188</v>
      </c>
      <c r="C27" s="198">
        <v>78017600</v>
      </c>
      <c r="D27" s="198">
        <v>86953600</v>
      </c>
      <c r="E27" s="198"/>
      <c r="F27" s="202">
        <f t="shared" si="5"/>
        <v>86953600</v>
      </c>
      <c r="G27" s="203"/>
      <c r="H27" s="203"/>
    </row>
    <row r="28" spans="1:13" s="193" customFormat="1" ht="24" customHeight="1" x14ac:dyDescent="0.2">
      <c r="A28" s="204" t="s">
        <v>189</v>
      </c>
      <c r="B28" s="216" t="s">
        <v>190</v>
      </c>
      <c r="C28" s="217">
        <f>SUM(C29:C31)</f>
        <v>415227318</v>
      </c>
      <c r="D28" s="217">
        <f>SUM(D29:D31)</f>
        <v>339627280</v>
      </c>
      <c r="E28" s="678">
        <f t="shared" ref="E28:F28" si="6">SUM(E29:E31)</f>
        <v>0</v>
      </c>
      <c r="F28" s="207">
        <f t="shared" si="6"/>
        <v>339627280</v>
      </c>
      <c r="H28" s="194"/>
    </row>
    <row r="29" spans="1:13" s="193" customFormat="1" ht="24.75" customHeight="1" x14ac:dyDescent="0.25">
      <c r="A29" s="201" t="s">
        <v>191</v>
      </c>
      <c r="B29" s="199" t="s">
        <v>192</v>
      </c>
      <c r="C29" s="198">
        <v>237653000</v>
      </c>
      <c r="D29" s="198">
        <v>265733280</v>
      </c>
      <c r="E29" s="198"/>
      <c r="F29" s="202">
        <f t="shared" ref="F29:F31" si="7">SUM(D29:E29)</f>
        <v>265733280</v>
      </c>
      <c r="H29" s="194"/>
      <c r="M29" s="218"/>
    </row>
    <row r="30" spans="1:13" ht="24.75" customHeight="1" x14ac:dyDescent="0.25">
      <c r="A30" s="201" t="s">
        <v>193</v>
      </c>
      <c r="B30" s="199" t="s">
        <v>194</v>
      </c>
      <c r="C30" s="198">
        <v>177426973</v>
      </c>
      <c r="D30" s="198">
        <v>73722715</v>
      </c>
      <c r="E30" s="198"/>
      <c r="F30" s="202">
        <f t="shared" si="7"/>
        <v>73722715</v>
      </c>
    </row>
    <row r="31" spans="1:13" ht="21.75" customHeight="1" x14ac:dyDescent="0.25">
      <c r="A31" s="219" t="s">
        <v>195</v>
      </c>
      <c r="B31" s="199" t="s">
        <v>196</v>
      </c>
      <c r="C31" s="198">
        <v>147345</v>
      </c>
      <c r="D31" s="198">
        <v>171285</v>
      </c>
      <c r="E31" s="199"/>
      <c r="F31" s="202">
        <f t="shared" si="7"/>
        <v>171285</v>
      </c>
    </row>
    <row r="32" spans="1:13" ht="24.75" customHeight="1" x14ac:dyDescent="0.2">
      <c r="A32" s="220" t="s">
        <v>197</v>
      </c>
      <c r="B32" s="205" t="s">
        <v>198</v>
      </c>
      <c r="C32" s="206">
        <f>SUM(C33)</f>
        <v>95694546</v>
      </c>
      <c r="D32" s="206">
        <f t="shared" ref="D32:F32" si="8">SUM(D33)</f>
        <v>95121379</v>
      </c>
      <c r="E32" s="206"/>
      <c r="F32" s="525">
        <f t="shared" si="8"/>
        <v>95121379</v>
      </c>
    </row>
    <row r="33" spans="1:6" ht="27" customHeight="1" thickBot="1" x14ac:dyDescent="0.3">
      <c r="A33" s="221" t="s">
        <v>199</v>
      </c>
      <c r="B33" s="222" t="s">
        <v>200</v>
      </c>
      <c r="C33" s="223">
        <v>95694546</v>
      </c>
      <c r="D33" s="223">
        <v>95121379</v>
      </c>
      <c r="E33" s="222"/>
      <c r="F33" s="224">
        <f>SUM(D33:E33)</f>
        <v>95121379</v>
      </c>
    </row>
    <row r="34" spans="1:6" ht="28.5" customHeight="1" thickTop="1" thickBot="1" x14ac:dyDescent="0.25">
      <c r="A34" s="225"/>
      <c r="B34" s="226" t="s">
        <v>201</v>
      </c>
      <c r="C34" s="227">
        <f>SUM(C6+C14+C20+C32+C28)</f>
        <v>3440323333</v>
      </c>
      <c r="D34" s="227">
        <f>SUM(D32,D28,D20,D14,D6)</f>
        <v>3532773662</v>
      </c>
      <c r="E34" s="227">
        <f t="shared" ref="E34:F34" si="9">SUM(E6+E14+E20+E32+E28)</f>
        <v>34046760</v>
      </c>
      <c r="F34" s="228">
        <f t="shared" si="9"/>
        <v>3566820422</v>
      </c>
    </row>
    <row r="35" spans="1:6" ht="26.25" thickTop="1" x14ac:dyDescent="0.25"/>
    <row r="36" spans="1:6" ht="33.6" customHeight="1" thickBot="1" x14ac:dyDescent="0.3">
      <c r="A36" s="906" t="s">
        <v>644</v>
      </c>
      <c r="B36" s="906"/>
      <c r="C36" s="906"/>
      <c r="D36" s="906"/>
      <c r="E36" s="906"/>
      <c r="F36" s="906"/>
    </row>
    <row r="37" spans="1:6" ht="61.15" customHeight="1" thickTop="1" thickBot="1" x14ac:dyDescent="0.3">
      <c r="A37" s="231" t="s">
        <v>57</v>
      </c>
      <c r="B37" s="186" t="s">
        <v>143</v>
      </c>
      <c r="C37" s="186" t="s">
        <v>645</v>
      </c>
      <c r="D37" s="186" t="s">
        <v>643</v>
      </c>
      <c r="E37" s="187" t="s">
        <v>144</v>
      </c>
      <c r="F37" s="188" t="s">
        <v>4</v>
      </c>
    </row>
    <row r="38" spans="1:6" ht="21" customHeight="1" thickTop="1" x14ac:dyDescent="0.25">
      <c r="A38" s="232" t="s">
        <v>202</v>
      </c>
      <c r="B38" s="233" t="s">
        <v>778</v>
      </c>
      <c r="C38" s="518">
        <v>3372040</v>
      </c>
      <c r="D38" s="518"/>
      <c r="E38" s="681">
        <v>21662946</v>
      </c>
      <c r="F38" s="519">
        <f>SUM(D38:E38)</f>
        <v>21662946</v>
      </c>
    </row>
    <row r="39" spans="1:6" ht="21" customHeight="1" x14ac:dyDescent="0.25">
      <c r="A39" s="683" t="s">
        <v>779</v>
      </c>
      <c r="B39" s="520" t="s">
        <v>203</v>
      </c>
      <c r="C39" s="521">
        <v>40629955</v>
      </c>
      <c r="D39" s="521"/>
      <c r="E39" s="682">
        <v>21404896</v>
      </c>
      <c r="F39" s="234">
        <f>SUM(D39:E39)</f>
        <v>21404896</v>
      </c>
    </row>
    <row r="40" spans="1:6" ht="21" customHeight="1" x14ac:dyDescent="0.25">
      <c r="A40" s="235" t="s">
        <v>780</v>
      </c>
      <c r="B40" s="520" t="s">
        <v>204</v>
      </c>
      <c r="C40" s="521">
        <v>18533199</v>
      </c>
      <c r="D40" s="521"/>
      <c r="E40" s="682">
        <v>21921771</v>
      </c>
      <c r="F40" s="234">
        <f>SUM(D40:E40)</f>
        <v>21921771</v>
      </c>
    </row>
    <row r="41" spans="1:6" ht="21" customHeight="1" x14ac:dyDescent="0.2">
      <c r="A41" s="683" t="s">
        <v>781</v>
      </c>
      <c r="B41" s="520" t="s">
        <v>612</v>
      </c>
      <c r="C41" s="521">
        <v>953000</v>
      </c>
      <c r="D41" s="521"/>
      <c r="E41" s="740"/>
      <c r="F41" s="741">
        <f>SUM(D41:E41)</f>
        <v>0</v>
      </c>
    </row>
    <row r="42" spans="1:6" ht="21" customHeight="1" thickBot="1" x14ac:dyDescent="0.3">
      <c r="A42" s="742" t="s">
        <v>792</v>
      </c>
      <c r="B42" s="522" t="s">
        <v>793</v>
      </c>
      <c r="C42" s="523"/>
      <c r="D42" s="523"/>
      <c r="E42" s="743">
        <v>3615000</v>
      </c>
      <c r="F42" s="234">
        <f>SUM(D42:E42)</f>
        <v>3615000</v>
      </c>
    </row>
    <row r="43" spans="1:6" ht="21.6" customHeight="1" thickTop="1" thickBot="1" x14ac:dyDescent="0.25">
      <c r="A43" s="225"/>
      <c r="B43" s="226" t="s">
        <v>205</v>
      </c>
      <c r="C43" s="227">
        <f>SUM(C38:C42)</f>
        <v>63488194</v>
      </c>
      <c r="D43" s="684">
        <f t="shared" ref="D43:E43" si="10">SUM(D38:D42)</f>
        <v>0</v>
      </c>
      <c r="E43" s="227">
        <f t="shared" si="10"/>
        <v>68604613</v>
      </c>
      <c r="F43" s="227">
        <f>SUM(F38:F42)</f>
        <v>68604613</v>
      </c>
    </row>
    <row r="44" spans="1:6" ht="21.6" customHeight="1" thickTop="1" x14ac:dyDescent="0.25">
      <c r="B44" s="236"/>
      <c r="C44" s="236"/>
      <c r="D44" s="236"/>
      <c r="E44" s="236"/>
      <c r="F44" s="237"/>
    </row>
    <row r="45" spans="1:6" ht="21.6" customHeight="1" thickBot="1" x14ac:dyDescent="0.3">
      <c r="F45" s="237"/>
    </row>
    <row r="46" spans="1:6" ht="21.6" customHeight="1" thickTop="1" thickBot="1" x14ac:dyDescent="0.3">
      <c r="A46" s="238"/>
      <c r="B46" s="239" t="s">
        <v>206</v>
      </c>
      <c r="C46" s="240">
        <f>+C43+C34</f>
        <v>3503811527</v>
      </c>
      <c r="D46" s="240">
        <f>+D43+D34</f>
        <v>3532773662</v>
      </c>
      <c r="E46" s="240">
        <f t="shared" ref="E46:F46" si="11">+E43+E34</f>
        <v>102651373</v>
      </c>
      <c r="F46" s="526">
        <f t="shared" si="11"/>
        <v>3635425035</v>
      </c>
    </row>
    <row r="47" spans="1:6" ht="21.6" customHeight="1" thickTop="1" x14ac:dyDescent="0.25"/>
  </sheetData>
  <mergeCells count="3">
    <mergeCell ref="A3:F3"/>
    <mergeCell ref="A4:F4"/>
    <mergeCell ref="A36:F36"/>
  </mergeCells>
  <pageMargins left="0.7" right="0.7" top="0.75" bottom="0.75" header="0.3" footer="0.3"/>
  <pageSetup paperSize="9" scale="56" orientation="portrait" r:id="rId1"/>
  <ignoredErrors>
    <ignoredError sqref="F7:F13 F28:F33" formulaRange="1"/>
    <ignoredError sqref="F14:F15 F16:F19 F22:F24 F26:F27" formula="1" formulaRange="1"/>
    <ignoredError sqref="F20:F21 F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62"/>
  <sheetViews>
    <sheetView zoomScaleNormal="100" workbookViewId="0">
      <pane ySplit="7" topLeftCell="A8" activePane="bottomLeft" state="frozen"/>
      <selection pane="bottomLeft" activeCell="G34" sqref="G34"/>
    </sheetView>
  </sheetViews>
  <sheetFormatPr defaultColWidth="9.140625" defaultRowHeight="12.75" x14ac:dyDescent="0.2"/>
  <cols>
    <col min="1" max="1" width="8" style="76" customWidth="1"/>
    <col min="2" max="2" width="11.7109375" style="76" customWidth="1"/>
    <col min="3" max="3" width="57.85546875" style="76" customWidth="1"/>
    <col min="4" max="7" width="15.7109375" style="97" customWidth="1"/>
    <col min="8" max="8" width="16.28515625" style="76" customWidth="1"/>
    <col min="9" max="9" width="15.140625" style="76" customWidth="1"/>
    <col min="10" max="10" width="14.28515625" style="76" customWidth="1"/>
    <col min="11" max="11" width="10.85546875" style="76" bestFit="1" customWidth="1"/>
    <col min="12" max="12" width="12.85546875" style="76" customWidth="1"/>
    <col min="13" max="13" width="13.7109375" style="76" customWidth="1"/>
    <col min="14" max="255" width="9.140625" style="76"/>
    <col min="256" max="256" width="8" style="76" customWidth="1"/>
    <col min="257" max="257" width="11.7109375" style="76" customWidth="1"/>
    <col min="258" max="258" width="57.85546875" style="76" customWidth="1"/>
    <col min="259" max="262" width="15.7109375" style="76" customWidth="1"/>
    <col min="263" max="263" width="16.28515625" style="76" bestFit="1" customWidth="1"/>
    <col min="264" max="264" width="15.140625" style="76" bestFit="1" customWidth="1"/>
    <col min="265" max="265" width="14.28515625" style="76" customWidth="1"/>
    <col min="266" max="266" width="10.85546875" style="76" bestFit="1" customWidth="1"/>
    <col min="267" max="267" width="9.140625" style="76"/>
    <col min="268" max="268" width="19.5703125" style="76" customWidth="1"/>
    <col min="269" max="511" width="9.140625" style="76"/>
    <col min="512" max="512" width="8" style="76" customWidth="1"/>
    <col min="513" max="513" width="11.7109375" style="76" customWidth="1"/>
    <col min="514" max="514" width="57.85546875" style="76" customWidth="1"/>
    <col min="515" max="518" width="15.7109375" style="76" customWidth="1"/>
    <col min="519" max="519" width="16.28515625" style="76" bestFit="1" customWidth="1"/>
    <col min="520" max="520" width="15.140625" style="76" bestFit="1" customWidth="1"/>
    <col min="521" max="521" width="14.28515625" style="76" customWidth="1"/>
    <col min="522" max="522" width="10.85546875" style="76" bestFit="1" customWidth="1"/>
    <col min="523" max="523" width="9.140625" style="76"/>
    <col min="524" max="524" width="19.5703125" style="76" customWidth="1"/>
    <col min="525" max="767" width="9.140625" style="76"/>
    <col min="768" max="768" width="8" style="76" customWidth="1"/>
    <col min="769" max="769" width="11.7109375" style="76" customWidth="1"/>
    <col min="770" max="770" width="57.85546875" style="76" customWidth="1"/>
    <col min="771" max="774" width="15.7109375" style="76" customWidth="1"/>
    <col min="775" max="775" width="16.28515625" style="76" bestFit="1" customWidth="1"/>
    <col min="776" max="776" width="15.140625" style="76" bestFit="1" customWidth="1"/>
    <col min="777" max="777" width="14.28515625" style="76" customWidth="1"/>
    <col min="778" max="778" width="10.85546875" style="76" bestFit="1" customWidth="1"/>
    <col min="779" max="779" width="9.140625" style="76"/>
    <col min="780" max="780" width="19.5703125" style="76" customWidth="1"/>
    <col min="781" max="1023" width="9.140625" style="76"/>
    <col min="1024" max="1024" width="8" style="76" customWidth="1"/>
    <col min="1025" max="1025" width="11.7109375" style="76" customWidth="1"/>
    <col min="1026" max="1026" width="57.85546875" style="76" customWidth="1"/>
    <col min="1027" max="1030" width="15.7109375" style="76" customWidth="1"/>
    <col min="1031" max="1031" width="16.28515625" style="76" bestFit="1" customWidth="1"/>
    <col min="1032" max="1032" width="15.140625" style="76" bestFit="1" customWidth="1"/>
    <col min="1033" max="1033" width="14.28515625" style="76" customWidth="1"/>
    <col min="1034" max="1034" width="10.85546875" style="76" bestFit="1" customWidth="1"/>
    <col min="1035" max="1035" width="9.140625" style="76"/>
    <col min="1036" max="1036" width="19.5703125" style="76" customWidth="1"/>
    <col min="1037" max="1279" width="9.140625" style="76"/>
    <col min="1280" max="1280" width="8" style="76" customWidth="1"/>
    <col min="1281" max="1281" width="11.7109375" style="76" customWidth="1"/>
    <col min="1282" max="1282" width="57.85546875" style="76" customWidth="1"/>
    <col min="1283" max="1286" width="15.7109375" style="76" customWidth="1"/>
    <col min="1287" max="1287" width="16.28515625" style="76" bestFit="1" customWidth="1"/>
    <col min="1288" max="1288" width="15.140625" style="76" bestFit="1" customWidth="1"/>
    <col min="1289" max="1289" width="14.28515625" style="76" customWidth="1"/>
    <col min="1290" max="1290" width="10.85546875" style="76" bestFit="1" customWidth="1"/>
    <col min="1291" max="1291" width="9.140625" style="76"/>
    <col min="1292" max="1292" width="19.5703125" style="76" customWidth="1"/>
    <col min="1293" max="1535" width="9.140625" style="76"/>
    <col min="1536" max="1536" width="8" style="76" customWidth="1"/>
    <col min="1537" max="1537" width="11.7109375" style="76" customWidth="1"/>
    <col min="1538" max="1538" width="57.85546875" style="76" customWidth="1"/>
    <col min="1539" max="1542" width="15.7109375" style="76" customWidth="1"/>
    <col min="1543" max="1543" width="16.28515625" style="76" bestFit="1" customWidth="1"/>
    <col min="1544" max="1544" width="15.140625" style="76" bestFit="1" customWidth="1"/>
    <col min="1545" max="1545" width="14.28515625" style="76" customWidth="1"/>
    <col min="1546" max="1546" width="10.85546875" style="76" bestFit="1" customWidth="1"/>
    <col min="1547" max="1547" width="9.140625" style="76"/>
    <col min="1548" max="1548" width="19.5703125" style="76" customWidth="1"/>
    <col min="1549" max="1791" width="9.140625" style="76"/>
    <col min="1792" max="1792" width="8" style="76" customWidth="1"/>
    <col min="1793" max="1793" width="11.7109375" style="76" customWidth="1"/>
    <col min="1794" max="1794" width="57.85546875" style="76" customWidth="1"/>
    <col min="1795" max="1798" width="15.7109375" style="76" customWidth="1"/>
    <col min="1799" max="1799" width="16.28515625" style="76" bestFit="1" customWidth="1"/>
    <col min="1800" max="1800" width="15.140625" style="76" bestFit="1" customWidth="1"/>
    <col min="1801" max="1801" width="14.28515625" style="76" customWidth="1"/>
    <col min="1802" max="1802" width="10.85546875" style="76" bestFit="1" customWidth="1"/>
    <col min="1803" max="1803" width="9.140625" style="76"/>
    <col min="1804" max="1804" width="19.5703125" style="76" customWidth="1"/>
    <col min="1805" max="2047" width="9.140625" style="76"/>
    <col min="2048" max="2048" width="8" style="76" customWidth="1"/>
    <col min="2049" max="2049" width="11.7109375" style="76" customWidth="1"/>
    <col min="2050" max="2050" width="57.85546875" style="76" customWidth="1"/>
    <col min="2051" max="2054" width="15.7109375" style="76" customWidth="1"/>
    <col min="2055" max="2055" width="16.28515625" style="76" bestFit="1" customWidth="1"/>
    <col min="2056" max="2056" width="15.140625" style="76" bestFit="1" customWidth="1"/>
    <col min="2057" max="2057" width="14.28515625" style="76" customWidth="1"/>
    <col min="2058" max="2058" width="10.85546875" style="76" bestFit="1" customWidth="1"/>
    <col min="2059" max="2059" width="9.140625" style="76"/>
    <col min="2060" max="2060" width="19.5703125" style="76" customWidth="1"/>
    <col min="2061" max="2303" width="9.140625" style="76"/>
    <col min="2304" max="2304" width="8" style="76" customWidth="1"/>
    <col min="2305" max="2305" width="11.7109375" style="76" customWidth="1"/>
    <col min="2306" max="2306" width="57.85546875" style="76" customWidth="1"/>
    <col min="2307" max="2310" width="15.7109375" style="76" customWidth="1"/>
    <col min="2311" max="2311" width="16.28515625" style="76" bestFit="1" customWidth="1"/>
    <col min="2312" max="2312" width="15.140625" style="76" bestFit="1" customWidth="1"/>
    <col min="2313" max="2313" width="14.28515625" style="76" customWidth="1"/>
    <col min="2314" max="2314" width="10.85546875" style="76" bestFit="1" customWidth="1"/>
    <col min="2315" max="2315" width="9.140625" style="76"/>
    <col min="2316" max="2316" width="19.5703125" style="76" customWidth="1"/>
    <col min="2317" max="2559" width="9.140625" style="76"/>
    <col min="2560" max="2560" width="8" style="76" customWidth="1"/>
    <col min="2561" max="2561" width="11.7109375" style="76" customWidth="1"/>
    <col min="2562" max="2562" width="57.85546875" style="76" customWidth="1"/>
    <col min="2563" max="2566" width="15.7109375" style="76" customWidth="1"/>
    <col min="2567" max="2567" width="16.28515625" style="76" bestFit="1" customWidth="1"/>
    <col min="2568" max="2568" width="15.140625" style="76" bestFit="1" customWidth="1"/>
    <col min="2569" max="2569" width="14.28515625" style="76" customWidth="1"/>
    <col min="2570" max="2570" width="10.85546875" style="76" bestFit="1" customWidth="1"/>
    <col min="2571" max="2571" width="9.140625" style="76"/>
    <col min="2572" max="2572" width="19.5703125" style="76" customWidth="1"/>
    <col min="2573" max="2815" width="9.140625" style="76"/>
    <col min="2816" max="2816" width="8" style="76" customWidth="1"/>
    <col min="2817" max="2817" width="11.7109375" style="76" customWidth="1"/>
    <col min="2818" max="2818" width="57.85546875" style="76" customWidth="1"/>
    <col min="2819" max="2822" width="15.7109375" style="76" customWidth="1"/>
    <col min="2823" max="2823" width="16.28515625" style="76" bestFit="1" customWidth="1"/>
    <col min="2824" max="2824" width="15.140625" style="76" bestFit="1" customWidth="1"/>
    <col min="2825" max="2825" width="14.28515625" style="76" customWidth="1"/>
    <col min="2826" max="2826" width="10.85546875" style="76" bestFit="1" customWidth="1"/>
    <col min="2827" max="2827" width="9.140625" style="76"/>
    <col min="2828" max="2828" width="19.5703125" style="76" customWidth="1"/>
    <col min="2829" max="3071" width="9.140625" style="76"/>
    <col min="3072" max="3072" width="8" style="76" customWidth="1"/>
    <col min="3073" max="3073" width="11.7109375" style="76" customWidth="1"/>
    <col min="3074" max="3074" width="57.85546875" style="76" customWidth="1"/>
    <col min="3075" max="3078" width="15.7109375" style="76" customWidth="1"/>
    <col min="3079" max="3079" width="16.28515625" style="76" bestFit="1" customWidth="1"/>
    <col min="3080" max="3080" width="15.140625" style="76" bestFit="1" customWidth="1"/>
    <col min="3081" max="3081" width="14.28515625" style="76" customWidth="1"/>
    <col min="3082" max="3082" width="10.85546875" style="76" bestFit="1" customWidth="1"/>
    <col min="3083" max="3083" width="9.140625" style="76"/>
    <col min="3084" max="3084" width="19.5703125" style="76" customWidth="1"/>
    <col min="3085" max="3327" width="9.140625" style="76"/>
    <col min="3328" max="3328" width="8" style="76" customWidth="1"/>
    <col min="3329" max="3329" width="11.7109375" style="76" customWidth="1"/>
    <col min="3330" max="3330" width="57.85546875" style="76" customWidth="1"/>
    <col min="3331" max="3334" width="15.7109375" style="76" customWidth="1"/>
    <col min="3335" max="3335" width="16.28515625" style="76" bestFit="1" customWidth="1"/>
    <col min="3336" max="3336" width="15.140625" style="76" bestFit="1" customWidth="1"/>
    <col min="3337" max="3337" width="14.28515625" style="76" customWidth="1"/>
    <col min="3338" max="3338" width="10.85546875" style="76" bestFit="1" customWidth="1"/>
    <col min="3339" max="3339" width="9.140625" style="76"/>
    <col min="3340" max="3340" width="19.5703125" style="76" customWidth="1"/>
    <col min="3341" max="3583" width="9.140625" style="76"/>
    <col min="3584" max="3584" width="8" style="76" customWidth="1"/>
    <col min="3585" max="3585" width="11.7109375" style="76" customWidth="1"/>
    <col min="3586" max="3586" width="57.85546875" style="76" customWidth="1"/>
    <col min="3587" max="3590" width="15.7109375" style="76" customWidth="1"/>
    <col min="3591" max="3591" width="16.28515625" style="76" bestFit="1" customWidth="1"/>
    <col min="3592" max="3592" width="15.140625" style="76" bestFit="1" customWidth="1"/>
    <col min="3593" max="3593" width="14.28515625" style="76" customWidth="1"/>
    <col min="3594" max="3594" width="10.85546875" style="76" bestFit="1" customWidth="1"/>
    <col min="3595" max="3595" width="9.140625" style="76"/>
    <col min="3596" max="3596" width="19.5703125" style="76" customWidth="1"/>
    <col min="3597" max="3839" width="9.140625" style="76"/>
    <col min="3840" max="3840" width="8" style="76" customWidth="1"/>
    <col min="3841" max="3841" width="11.7109375" style="76" customWidth="1"/>
    <col min="3842" max="3842" width="57.85546875" style="76" customWidth="1"/>
    <col min="3843" max="3846" width="15.7109375" style="76" customWidth="1"/>
    <col min="3847" max="3847" width="16.28515625" style="76" bestFit="1" customWidth="1"/>
    <col min="3848" max="3848" width="15.140625" style="76" bestFit="1" customWidth="1"/>
    <col min="3849" max="3849" width="14.28515625" style="76" customWidth="1"/>
    <col min="3850" max="3850" width="10.85546875" style="76" bestFit="1" customWidth="1"/>
    <col min="3851" max="3851" width="9.140625" style="76"/>
    <col min="3852" max="3852" width="19.5703125" style="76" customWidth="1"/>
    <col min="3853" max="4095" width="9.140625" style="76"/>
    <col min="4096" max="4096" width="8" style="76" customWidth="1"/>
    <col min="4097" max="4097" width="11.7109375" style="76" customWidth="1"/>
    <col min="4098" max="4098" width="57.85546875" style="76" customWidth="1"/>
    <col min="4099" max="4102" width="15.7109375" style="76" customWidth="1"/>
    <col min="4103" max="4103" width="16.28515625" style="76" bestFit="1" customWidth="1"/>
    <col min="4104" max="4104" width="15.140625" style="76" bestFit="1" customWidth="1"/>
    <col min="4105" max="4105" width="14.28515625" style="76" customWidth="1"/>
    <col min="4106" max="4106" width="10.85546875" style="76" bestFit="1" customWidth="1"/>
    <col min="4107" max="4107" width="9.140625" style="76"/>
    <col min="4108" max="4108" width="19.5703125" style="76" customWidth="1"/>
    <col min="4109" max="4351" width="9.140625" style="76"/>
    <col min="4352" max="4352" width="8" style="76" customWidth="1"/>
    <col min="4353" max="4353" width="11.7109375" style="76" customWidth="1"/>
    <col min="4354" max="4354" width="57.85546875" style="76" customWidth="1"/>
    <col min="4355" max="4358" width="15.7109375" style="76" customWidth="1"/>
    <col min="4359" max="4359" width="16.28515625" style="76" bestFit="1" customWidth="1"/>
    <col min="4360" max="4360" width="15.140625" style="76" bestFit="1" customWidth="1"/>
    <col min="4361" max="4361" width="14.28515625" style="76" customWidth="1"/>
    <col min="4362" max="4362" width="10.85546875" style="76" bestFit="1" customWidth="1"/>
    <col min="4363" max="4363" width="9.140625" style="76"/>
    <col min="4364" max="4364" width="19.5703125" style="76" customWidth="1"/>
    <col min="4365" max="4607" width="9.140625" style="76"/>
    <col min="4608" max="4608" width="8" style="76" customWidth="1"/>
    <col min="4609" max="4609" width="11.7109375" style="76" customWidth="1"/>
    <col min="4610" max="4610" width="57.85546875" style="76" customWidth="1"/>
    <col min="4611" max="4614" width="15.7109375" style="76" customWidth="1"/>
    <col min="4615" max="4615" width="16.28515625" style="76" bestFit="1" customWidth="1"/>
    <col min="4616" max="4616" width="15.140625" style="76" bestFit="1" customWidth="1"/>
    <col min="4617" max="4617" width="14.28515625" style="76" customWidth="1"/>
    <col min="4618" max="4618" width="10.85546875" style="76" bestFit="1" customWidth="1"/>
    <col min="4619" max="4619" width="9.140625" style="76"/>
    <col min="4620" max="4620" width="19.5703125" style="76" customWidth="1"/>
    <col min="4621" max="4863" width="9.140625" style="76"/>
    <col min="4864" max="4864" width="8" style="76" customWidth="1"/>
    <col min="4865" max="4865" width="11.7109375" style="76" customWidth="1"/>
    <col min="4866" max="4866" width="57.85546875" style="76" customWidth="1"/>
    <col min="4867" max="4870" width="15.7109375" style="76" customWidth="1"/>
    <col min="4871" max="4871" width="16.28515625" style="76" bestFit="1" customWidth="1"/>
    <col min="4872" max="4872" width="15.140625" style="76" bestFit="1" customWidth="1"/>
    <col min="4873" max="4873" width="14.28515625" style="76" customWidth="1"/>
    <col min="4874" max="4874" width="10.85546875" style="76" bestFit="1" customWidth="1"/>
    <col min="4875" max="4875" width="9.140625" style="76"/>
    <col min="4876" max="4876" width="19.5703125" style="76" customWidth="1"/>
    <col min="4877" max="5119" width="9.140625" style="76"/>
    <col min="5120" max="5120" width="8" style="76" customWidth="1"/>
    <col min="5121" max="5121" width="11.7109375" style="76" customWidth="1"/>
    <col min="5122" max="5122" width="57.85546875" style="76" customWidth="1"/>
    <col min="5123" max="5126" width="15.7109375" style="76" customWidth="1"/>
    <col min="5127" max="5127" width="16.28515625" style="76" bestFit="1" customWidth="1"/>
    <col min="5128" max="5128" width="15.140625" style="76" bestFit="1" customWidth="1"/>
    <col min="5129" max="5129" width="14.28515625" style="76" customWidth="1"/>
    <col min="5130" max="5130" width="10.85546875" style="76" bestFit="1" customWidth="1"/>
    <col min="5131" max="5131" width="9.140625" style="76"/>
    <col min="5132" max="5132" width="19.5703125" style="76" customWidth="1"/>
    <col min="5133" max="5375" width="9.140625" style="76"/>
    <col min="5376" max="5376" width="8" style="76" customWidth="1"/>
    <col min="5377" max="5377" width="11.7109375" style="76" customWidth="1"/>
    <col min="5378" max="5378" width="57.85546875" style="76" customWidth="1"/>
    <col min="5379" max="5382" width="15.7109375" style="76" customWidth="1"/>
    <col min="5383" max="5383" width="16.28515625" style="76" bestFit="1" customWidth="1"/>
    <col min="5384" max="5384" width="15.140625" style="76" bestFit="1" customWidth="1"/>
    <col min="5385" max="5385" width="14.28515625" style="76" customWidth="1"/>
    <col min="5386" max="5386" width="10.85546875" style="76" bestFit="1" customWidth="1"/>
    <col min="5387" max="5387" width="9.140625" style="76"/>
    <col min="5388" max="5388" width="19.5703125" style="76" customWidth="1"/>
    <col min="5389" max="5631" width="9.140625" style="76"/>
    <col min="5632" max="5632" width="8" style="76" customWidth="1"/>
    <col min="5633" max="5633" width="11.7109375" style="76" customWidth="1"/>
    <col min="5634" max="5634" width="57.85546875" style="76" customWidth="1"/>
    <col min="5635" max="5638" width="15.7109375" style="76" customWidth="1"/>
    <col min="5639" max="5639" width="16.28515625" style="76" bestFit="1" customWidth="1"/>
    <col min="5640" max="5640" width="15.140625" style="76" bestFit="1" customWidth="1"/>
    <col min="5641" max="5641" width="14.28515625" style="76" customWidth="1"/>
    <col min="5642" max="5642" width="10.85546875" style="76" bestFit="1" customWidth="1"/>
    <col min="5643" max="5643" width="9.140625" style="76"/>
    <col min="5644" max="5644" width="19.5703125" style="76" customWidth="1"/>
    <col min="5645" max="5887" width="9.140625" style="76"/>
    <col min="5888" max="5888" width="8" style="76" customWidth="1"/>
    <col min="5889" max="5889" width="11.7109375" style="76" customWidth="1"/>
    <col min="5890" max="5890" width="57.85546875" style="76" customWidth="1"/>
    <col min="5891" max="5894" width="15.7109375" style="76" customWidth="1"/>
    <col min="5895" max="5895" width="16.28515625" style="76" bestFit="1" customWidth="1"/>
    <col min="5896" max="5896" width="15.140625" style="76" bestFit="1" customWidth="1"/>
    <col min="5897" max="5897" width="14.28515625" style="76" customWidth="1"/>
    <col min="5898" max="5898" width="10.85546875" style="76" bestFit="1" customWidth="1"/>
    <col min="5899" max="5899" width="9.140625" style="76"/>
    <col min="5900" max="5900" width="19.5703125" style="76" customWidth="1"/>
    <col min="5901" max="6143" width="9.140625" style="76"/>
    <col min="6144" max="6144" width="8" style="76" customWidth="1"/>
    <col min="6145" max="6145" width="11.7109375" style="76" customWidth="1"/>
    <col min="6146" max="6146" width="57.85546875" style="76" customWidth="1"/>
    <col min="6147" max="6150" width="15.7109375" style="76" customWidth="1"/>
    <col min="6151" max="6151" width="16.28515625" style="76" bestFit="1" customWidth="1"/>
    <col min="6152" max="6152" width="15.140625" style="76" bestFit="1" customWidth="1"/>
    <col min="6153" max="6153" width="14.28515625" style="76" customWidth="1"/>
    <col min="6154" max="6154" width="10.85546875" style="76" bestFit="1" customWidth="1"/>
    <col min="6155" max="6155" width="9.140625" style="76"/>
    <col min="6156" max="6156" width="19.5703125" style="76" customWidth="1"/>
    <col min="6157" max="6399" width="9.140625" style="76"/>
    <col min="6400" max="6400" width="8" style="76" customWidth="1"/>
    <col min="6401" max="6401" width="11.7109375" style="76" customWidth="1"/>
    <col min="6402" max="6402" width="57.85546875" style="76" customWidth="1"/>
    <col min="6403" max="6406" width="15.7109375" style="76" customWidth="1"/>
    <col min="6407" max="6407" width="16.28515625" style="76" bestFit="1" customWidth="1"/>
    <col min="6408" max="6408" width="15.140625" style="76" bestFit="1" customWidth="1"/>
    <col min="6409" max="6409" width="14.28515625" style="76" customWidth="1"/>
    <col min="6410" max="6410" width="10.85546875" style="76" bestFit="1" customWidth="1"/>
    <col min="6411" max="6411" width="9.140625" style="76"/>
    <col min="6412" max="6412" width="19.5703125" style="76" customWidth="1"/>
    <col min="6413" max="6655" width="9.140625" style="76"/>
    <col min="6656" max="6656" width="8" style="76" customWidth="1"/>
    <col min="6657" max="6657" width="11.7109375" style="76" customWidth="1"/>
    <col min="6658" max="6658" width="57.85546875" style="76" customWidth="1"/>
    <col min="6659" max="6662" width="15.7109375" style="76" customWidth="1"/>
    <col min="6663" max="6663" width="16.28515625" style="76" bestFit="1" customWidth="1"/>
    <col min="6664" max="6664" width="15.140625" style="76" bestFit="1" customWidth="1"/>
    <col min="6665" max="6665" width="14.28515625" style="76" customWidth="1"/>
    <col min="6666" max="6666" width="10.85546875" style="76" bestFit="1" customWidth="1"/>
    <col min="6667" max="6667" width="9.140625" style="76"/>
    <col min="6668" max="6668" width="19.5703125" style="76" customWidth="1"/>
    <col min="6669" max="6911" width="9.140625" style="76"/>
    <col min="6912" max="6912" width="8" style="76" customWidth="1"/>
    <col min="6913" max="6913" width="11.7109375" style="76" customWidth="1"/>
    <col min="6914" max="6914" width="57.85546875" style="76" customWidth="1"/>
    <col min="6915" max="6918" width="15.7109375" style="76" customWidth="1"/>
    <col min="6919" max="6919" width="16.28515625" style="76" bestFit="1" customWidth="1"/>
    <col min="6920" max="6920" width="15.140625" style="76" bestFit="1" customWidth="1"/>
    <col min="6921" max="6921" width="14.28515625" style="76" customWidth="1"/>
    <col min="6922" max="6922" width="10.85546875" style="76" bestFit="1" customWidth="1"/>
    <col min="6923" max="6923" width="9.140625" style="76"/>
    <col min="6924" max="6924" width="19.5703125" style="76" customWidth="1"/>
    <col min="6925" max="7167" width="9.140625" style="76"/>
    <col min="7168" max="7168" width="8" style="76" customWidth="1"/>
    <col min="7169" max="7169" width="11.7109375" style="76" customWidth="1"/>
    <col min="7170" max="7170" width="57.85546875" style="76" customWidth="1"/>
    <col min="7171" max="7174" width="15.7109375" style="76" customWidth="1"/>
    <col min="7175" max="7175" width="16.28515625" style="76" bestFit="1" customWidth="1"/>
    <col min="7176" max="7176" width="15.140625" style="76" bestFit="1" customWidth="1"/>
    <col min="7177" max="7177" width="14.28515625" style="76" customWidth="1"/>
    <col min="7178" max="7178" width="10.85546875" style="76" bestFit="1" customWidth="1"/>
    <col min="7179" max="7179" width="9.140625" style="76"/>
    <col min="7180" max="7180" width="19.5703125" style="76" customWidth="1"/>
    <col min="7181" max="7423" width="9.140625" style="76"/>
    <col min="7424" max="7424" width="8" style="76" customWidth="1"/>
    <col min="7425" max="7425" width="11.7109375" style="76" customWidth="1"/>
    <col min="7426" max="7426" width="57.85546875" style="76" customWidth="1"/>
    <col min="7427" max="7430" width="15.7109375" style="76" customWidth="1"/>
    <col min="7431" max="7431" width="16.28515625" style="76" bestFit="1" customWidth="1"/>
    <col min="7432" max="7432" width="15.140625" style="76" bestFit="1" customWidth="1"/>
    <col min="7433" max="7433" width="14.28515625" style="76" customWidth="1"/>
    <col min="7434" max="7434" width="10.85546875" style="76" bestFit="1" customWidth="1"/>
    <col min="7435" max="7435" width="9.140625" style="76"/>
    <col min="7436" max="7436" width="19.5703125" style="76" customWidth="1"/>
    <col min="7437" max="7679" width="9.140625" style="76"/>
    <col min="7680" max="7680" width="8" style="76" customWidth="1"/>
    <col min="7681" max="7681" width="11.7109375" style="76" customWidth="1"/>
    <col min="7682" max="7682" width="57.85546875" style="76" customWidth="1"/>
    <col min="7683" max="7686" width="15.7109375" style="76" customWidth="1"/>
    <col min="7687" max="7687" width="16.28515625" style="76" bestFit="1" customWidth="1"/>
    <col min="7688" max="7688" width="15.140625" style="76" bestFit="1" customWidth="1"/>
    <col min="7689" max="7689" width="14.28515625" style="76" customWidth="1"/>
    <col min="7690" max="7690" width="10.85546875" style="76" bestFit="1" customWidth="1"/>
    <col min="7691" max="7691" width="9.140625" style="76"/>
    <col min="7692" max="7692" width="19.5703125" style="76" customWidth="1"/>
    <col min="7693" max="7935" width="9.140625" style="76"/>
    <col min="7936" max="7936" width="8" style="76" customWidth="1"/>
    <col min="7937" max="7937" width="11.7109375" style="76" customWidth="1"/>
    <col min="7938" max="7938" width="57.85546875" style="76" customWidth="1"/>
    <col min="7939" max="7942" width="15.7109375" style="76" customWidth="1"/>
    <col min="7943" max="7943" width="16.28515625" style="76" bestFit="1" customWidth="1"/>
    <col min="7944" max="7944" width="15.140625" style="76" bestFit="1" customWidth="1"/>
    <col min="7945" max="7945" width="14.28515625" style="76" customWidth="1"/>
    <col min="7946" max="7946" width="10.85546875" style="76" bestFit="1" customWidth="1"/>
    <col min="7947" max="7947" width="9.140625" style="76"/>
    <col min="7948" max="7948" width="19.5703125" style="76" customWidth="1"/>
    <col min="7949" max="8191" width="9.140625" style="76"/>
    <col min="8192" max="8192" width="8" style="76" customWidth="1"/>
    <col min="8193" max="8193" width="11.7109375" style="76" customWidth="1"/>
    <col min="8194" max="8194" width="57.85546875" style="76" customWidth="1"/>
    <col min="8195" max="8198" width="15.7109375" style="76" customWidth="1"/>
    <col min="8199" max="8199" width="16.28515625" style="76" bestFit="1" customWidth="1"/>
    <col min="8200" max="8200" width="15.140625" style="76" bestFit="1" customWidth="1"/>
    <col min="8201" max="8201" width="14.28515625" style="76" customWidth="1"/>
    <col min="8202" max="8202" width="10.85546875" style="76" bestFit="1" customWidth="1"/>
    <col min="8203" max="8203" width="9.140625" style="76"/>
    <col min="8204" max="8204" width="19.5703125" style="76" customWidth="1"/>
    <col min="8205" max="8447" width="9.140625" style="76"/>
    <col min="8448" max="8448" width="8" style="76" customWidth="1"/>
    <col min="8449" max="8449" width="11.7109375" style="76" customWidth="1"/>
    <col min="8450" max="8450" width="57.85546875" style="76" customWidth="1"/>
    <col min="8451" max="8454" width="15.7109375" style="76" customWidth="1"/>
    <col min="8455" max="8455" width="16.28515625" style="76" bestFit="1" customWidth="1"/>
    <col min="8456" max="8456" width="15.140625" style="76" bestFit="1" customWidth="1"/>
    <col min="8457" max="8457" width="14.28515625" style="76" customWidth="1"/>
    <col min="8458" max="8458" width="10.85546875" style="76" bestFit="1" customWidth="1"/>
    <col min="8459" max="8459" width="9.140625" style="76"/>
    <col min="8460" max="8460" width="19.5703125" style="76" customWidth="1"/>
    <col min="8461" max="8703" width="9.140625" style="76"/>
    <col min="8704" max="8704" width="8" style="76" customWidth="1"/>
    <col min="8705" max="8705" width="11.7109375" style="76" customWidth="1"/>
    <col min="8706" max="8706" width="57.85546875" style="76" customWidth="1"/>
    <col min="8707" max="8710" width="15.7109375" style="76" customWidth="1"/>
    <col min="8711" max="8711" width="16.28515625" style="76" bestFit="1" customWidth="1"/>
    <col min="8712" max="8712" width="15.140625" style="76" bestFit="1" customWidth="1"/>
    <col min="8713" max="8713" width="14.28515625" style="76" customWidth="1"/>
    <col min="8714" max="8714" width="10.85546875" style="76" bestFit="1" customWidth="1"/>
    <col min="8715" max="8715" width="9.140625" style="76"/>
    <col min="8716" max="8716" width="19.5703125" style="76" customWidth="1"/>
    <col min="8717" max="8959" width="9.140625" style="76"/>
    <col min="8960" max="8960" width="8" style="76" customWidth="1"/>
    <col min="8961" max="8961" width="11.7109375" style="76" customWidth="1"/>
    <col min="8962" max="8962" width="57.85546875" style="76" customWidth="1"/>
    <col min="8963" max="8966" width="15.7109375" style="76" customWidth="1"/>
    <col min="8967" max="8967" width="16.28515625" style="76" bestFit="1" customWidth="1"/>
    <col min="8968" max="8968" width="15.140625" style="76" bestFit="1" customWidth="1"/>
    <col min="8969" max="8969" width="14.28515625" style="76" customWidth="1"/>
    <col min="8970" max="8970" width="10.85546875" style="76" bestFit="1" customWidth="1"/>
    <col min="8971" max="8971" width="9.140625" style="76"/>
    <col min="8972" max="8972" width="19.5703125" style="76" customWidth="1"/>
    <col min="8973" max="9215" width="9.140625" style="76"/>
    <col min="9216" max="9216" width="8" style="76" customWidth="1"/>
    <col min="9217" max="9217" width="11.7109375" style="76" customWidth="1"/>
    <col min="9218" max="9218" width="57.85546875" style="76" customWidth="1"/>
    <col min="9219" max="9222" width="15.7109375" style="76" customWidth="1"/>
    <col min="9223" max="9223" width="16.28515625" style="76" bestFit="1" customWidth="1"/>
    <col min="9224" max="9224" width="15.140625" style="76" bestFit="1" customWidth="1"/>
    <col min="9225" max="9225" width="14.28515625" style="76" customWidth="1"/>
    <col min="9226" max="9226" width="10.85546875" style="76" bestFit="1" customWidth="1"/>
    <col min="9227" max="9227" width="9.140625" style="76"/>
    <col min="9228" max="9228" width="19.5703125" style="76" customWidth="1"/>
    <col min="9229" max="9471" width="9.140625" style="76"/>
    <col min="9472" max="9472" width="8" style="76" customWidth="1"/>
    <col min="9473" max="9473" width="11.7109375" style="76" customWidth="1"/>
    <col min="9474" max="9474" width="57.85546875" style="76" customWidth="1"/>
    <col min="9475" max="9478" width="15.7109375" style="76" customWidth="1"/>
    <col min="9479" max="9479" width="16.28515625" style="76" bestFit="1" customWidth="1"/>
    <col min="9480" max="9480" width="15.140625" style="76" bestFit="1" customWidth="1"/>
    <col min="9481" max="9481" width="14.28515625" style="76" customWidth="1"/>
    <col min="9482" max="9482" width="10.85546875" style="76" bestFit="1" customWidth="1"/>
    <col min="9483" max="9483" width="9.140625" style="76"/>
    <col min="9484" max="9484" width="19.5703125" style="76" customWidth="1"/>
    <col min="9485" max="9727" width="9.140625" style="76"/>
    <col min="9728" max="9728" width="8" style="76" customWidth="1"/>
    <col min="9729" max="9729" width="11.7109375" style="76" customWidth="1"/>
    <col min="9730" max="9730" width="57.85546875" style="76" customWidth="1"/>
    <col min="9731" max="9734" width="15.7109375" style="76" customWidth="1"/>
    <col min="9735" max="9735" width="16.28515625" style="76" bestFit="1" customWidth="1"/>
    <col min="9736" max="9736" width="15.140625" style="76" bestFit="1" customWidth="1"/>
    <col min="9737" max="9737" width="14.28515625" style="76" customWidth="1"/>
    <col min="9738" max="9738" width="10.85546875" style="76" bestFit="1" customWidth="1"/>
    <col min="9739" max="9739" width="9.140625" style="76"/>
    <col min="9740" max="9740" width="19.5703125" style="76" customWidth="1"/>
    <col min="9741" max="9983" width="9.140625" style="76"/>
    <col min="9984" max="9984" width="8" style="76" customWidth="1"/>
    <col min="9985" max="9985" width="11.7109375" style="76" customWidth="1"/>
    <col min="9986" max="9986" width="57.85546875" style="76" customWidth="1"/>
    <col min="9987" max="9990" width="15.7109375" style="76" customWidth="1"/>
    <col min="9991" max="9991" width="16.28515625" style="76" bestFit="1" customWidth="1"/>
    <col min="9992" max="9992" width="15.140625" style="76" bestFit="1" customWidth="1"/>
    <col min="9993" max="9993" width="14.28515625" style="76" customWidth="1"/>
    <col min="9994" max="9994" width="10.85546875" style="76" bestFit="1" customWidth="1"/>
    <col min="9995" max="9995" width="9.140625" style="76"/>
    <col min="9996" max="9996" width="19.5703125" style="76" customWidth="1"/>
    <col min="9997" max="10239" width="9.140625" style="76"/>
    <col min="10240" max="10240" width="8" style="76" customWidth="1"/>
    <col min="10241" max="10241" width="11.7109375" style="76" customWidth="1"/>
    <col min="10242" max="10242" width="57.85546875" style="76" customWidth="1"/>
    <col min="10243" max="10246" width="15.7109375" style="76" customWidth="1"/>
    <col min="10247" max="10247" width="16.28515625" style="76" bestFit="1" customWidth="1"/>
    <col min="10248" max="10248" width="15.140625" style="76" bestFit="1" customWidth="1"/>
    <col min="10249" max="10249" width="14.28515625" style="76" customWidth="1"/>
    <col min="10250" max="10250" width="10.85546875" style="76" bestFit="1" customWidth="1"/>
    <col min="10251" max="10251" width="9.140625" style="76"/>
    <col min="10252" max="10252" width="19.5703125" style="76" customWidth="1"/>
    <col min="10253" max="10495" width="9.140625" style="76"/>
    <col min="10496" max="10496" width="8" style="76" customWidth="1"/>
    <col min="10497" max="10497" width="11.7109375" style="76" customWidth="1"/>
    <col min="10498" max="10498" width="57.85546875" style="76" customWidth="1"/>
    <col min="10499" max="10502" width="15.7109375" style="76" customWidth="1"/>
    <col min="10503" max="10503" width="16.28515625" style="76" bestFit="1" customWidth="1"/>
    <col min="10504" max="10504" width="15.140625" style="76" bestFit="1" customWidth="1"/>
    <col min="10505" max="10505" width="14.28515625" style="76" customWidth="1"/>
    <col min="10506" max="10506" width="10.85546875" style="76" bestFit="1" customWidth="1"/>
    <col min="10507" max="10507" width="9.140625" style="76"/>
    <col min="10508" max="10508" width="19.5703125" style="76" customWidth="1"/>
    <col min="10509" max="10751" width="9.140625" style="76"/>
    <col min="10752" max="10752" width="8" style="76" customWidth="1"/>
    <col min="10753" max="10753" width="11.7109375" style="76" customWidth="1"/>
    <col min="10754" max="10754" width="57.85546875" style="76" customWidth="1"/>
    <col min="10755" max="10758" width="15.7109375" style="76" customWidth="1"/>
    <col min="10759" max="10759" width="16.28515625" style="76" bestFit="1" customWidth="1"/>
    <col min="10760" max="10760" width="15.140625" style="76" bestFit="1" customWidth="1"/>
    <col min="10761" max="10761" width="14.28515625" style="76" customWidth="1"/>
    <col min="10762" max="10762" width="10.85546875" style="76" bestFit="1" customWidth="1"/>
    <col min="10763" max="10763" width="9.140625" style="76"/>
    <col min="10764" max="10764" width="19.5703125" style="76" customWidth="1"/>
    <col min="10765" max="11007" width="9.140625" style="76"/>
    <col min="11008" max="11008" width="8" style="76" customWidth="1"/>
    <col min="11009" max="11009" width="11.7109375" style="76" customWidth="1"/>
    <col min="11010" max="11010" width="57.85546875" style="76" customWidth="1"/>
    <col min="11011" max="11014" width="15.7109375" style="76" customWidth="1"/>
    <col min="11015" max="11015" width="16.28515625" style="76" bestFit="1" customWidth="1"/>
    <col min="11016" max="11016" width="15.140625" style="76" bestFit="1" customWidth="1"/>
    <col min="11017" max="11017" width="14.28515625" style="76" customWidth="1"/>
    <col min="11018" max="11018" width="10.85546875" style="76" bestFit="1" customWidth="1"/>
    <col min="11019" max="11019" width="9.140625" style="76"/>
    <col min="11020" max="11020" width="19.5703125" style="76" customWidth="1"/>
    <col min="11021" max="11263" width="9.140625" style="76"/>
    <col min="11264" max="11264" width="8" style="76" customWidth="1"/>
    <col min="11265" max="11265" width="11.7109375" style="76" customWidth="1"/>
    <col min="11266" max="11266" width="57.85546875" style="76" customWidth="1"/>
    <col min="11267" max="11270" width="15.7109375" style="76" customWidth="1"/>
    <col min="11271" max="11271" width="16.28515625" style="76" bestFit="1" customWidth="1"/>
    <col min="11272" max="11272" width="15.140625" style="76" bestFit="1" customWidth="1"/>
    <col min="11273" max="11273" width="14.28515625" style="76" customWidth="1"/>
    <col min="11274" max="11274" width="10.85546875" style="76" bestFit="1" customWidth="1"/>
    <col min="11275" max="11275" width="9.140625" style="76"/>
    <col min="11276" max="11276" width="19.5703125" style="76" customWidth="1"/>
    <col min="11277" max="11519" width="9.140625" style="76"/>
    <col min="11520" max="11520" width="8" style="76" customWidth="1"/>
    <col min="11521" max="11521" width="11.7109375" style="76" customWidth="1"/>
    <col min="11522" max="11522" width="57.85546875" style="76" customWidth="1"/>
    <col min="11523" max="11526" width="15.7109375" style="76" customWidth="1"/>
    <col min="11527" max="11527" width="16.28515625" style="76" bestFit="1" customWidth="1"/>
    <col min="11528" max="11528" width="15.140625" style="76" bestFit="1" customWidth="1"/>
    <col min="11529" max="11529" width="14.28515625" style="76" customWidth="1"/>
    <col min="11530" max="11530" width="10.85546875" style="76" bestFit="1" customWidth="1"/>
    <col min="11531" max="11531" width="9.140625" style="76"/>
    <col min="11532" max="11532" width="19.5703125" style="76" customWidth="1"/>
    <col min="11533" max="11775" width="9.140625" style="76"/>
    <col min="11776" max="11776" width="8" style="76" customWidth="1"/>
    <col min="11777" max="11777" width="11.7109375" style="76" customWidth="1"/>
    <col min="11778" max="11778" width="57.85546875" style="76" customWidth="1"/>
    <col min="11779" max="11782" width="15.7109375" style="76" customWidth="1"/>
    <col min="11783" max="11783" width="16.28515625" style="76" bestFit="1" customWidth="1"/>
    <col min="11784" max="11784" width="15.140625" style="76" bestFit="1" customWidth="1"/>
    <col min="11785" max="11785" width="14.28515625" style="76" customWidth="1"/>
    <col min="11786" max="11786" width="10.85546875" style="76" bestFit="1" customWidth="1"/>
    <col min="11787" max="11787" width="9.140625" style="76"/>
    <col min="11788" max="11788" width="19.5703125" style="76" customWidth="1"/>
    <col min="11789" max="12031" width="9.140625" style="76"/>
    <col min="12032" max="12032" width="8" style="76" customWidth="1"/>
    <col min="12033" max="12033" width="11.7109375" style="76" customWidth="1"/>
    <col min="12034" max="12034" width="57.85546875" style="76" customWidth="1"/>
    <col min="12035" max="12038" width="15.7109375" style="76" customWidth="1"/>
    <col min="12039" max="12039" width="16.28515625" style="76" bestFit="1" customWidth="1"/>
    <col min="12040" max="12040" width="15.140625" style="76" bestFit="1" customWidth="1"/>
    <col min="12041" max="12041" width="14.28515625" style="76" customWidth="1"/>
    <col min="12042" max="12042" width="10.85546875" style="76" bestFit="1" customWidth="1"/>
    <col min="12043" max="12043" width="9.140625" style="76"/>
    <col min="12044" max="12044" width="19.5703125" style="76" customWidth="1"/>
    <col min="12045" max="12287" width="9.140625" style="76"/>
    <col min="12288" max="12288" width="8" style="76" customWidth="1"/>
    <col min="12289" max="12289" width="11.7109375" style="76" customWidth="1"/>
    <col min="12290" max="12290" width="57.85546875" style="76" customWidth="1"/>
    <col min="12291" max="12294" width="15.7109375" style="76" customWidth="1"/>
    <col min="12295" max="12295" width="16.28515625" style="76" bestFit="1" customWidth="1"/>
    <col min="12296" max="12296" width="15.140625" style="76" bestFit="1" customWidth="1"/>
    <col min="12297" max="12297" width="14.28515625" style="76" customWidth="1"/>
    <col min="12298" max="12298" width="10.85546875" style="76" bestFit="1" customWidth="1"/>
    <col min="12299" max="12299" width="9.140625" style="76"/>
    <col min="12300" max="12300" width="19.5703125" style="76" customWidth="1"/>
    <col min="12301" max="12543" width="9.140625" style="76"/>
    <col min="12544" max="12544" width="8" style="76" customWidth="1"/>
    <col min="12545" max="12545" width="11.7109375" style="76" customWidth="1"/>
    <col min="12546" max="12546" width="57.85546875" style="76" customWidth="1"/>
    <col min="12547" max="12550" width="15.7109375" style="76" customWidth="1"/>
    <col min="12551" max="12551" width="16.28515625" style="76" bestFit="1" customWidth="1"/>
    <col min="12552" max="12552" width="15.140625" style="76" bestFit="1" customWidth="1"/>
    <col min="12553" max="12553" width="14.28515625" style="76" customWidth="1"/>
    <col min="12554" max="12554" width="10.85546875" style="76" bestFit="1" customWidth="1"/>
    <col min="12555" max="12555" width="9.140625" style="76"/>
    <col min="12556" max="12556" width="19.5703125" style="76" customWidth="1"/>
    <col min="12557" max="12799" width="9.140625" style="76"/>
    <col min="12800" max="12800" width="8" style="76" customWidth="1"/>
    <col min="12801" max="12801" width="11.7109375" style="76" customWidth="1"/>
    <col min="12802" max="12802" width="57.85546875" style="76" customWidth="1"/>
    <col min="12803" max="12806" width="15.7109375" style="76" customWidth="1"/>
    <col min="12807" max="12807" width="16.28515625" style="76" bestFit="1" customWidth="1"/>
    <col min="12808" max="12808" width="15.140625" style="76" bestFit="1" customWidth="1"/>
    <col min="12809" max="12809" width="14.28515625" style="76" customWidth="1"/>
    <col min="12810" max="12810" width="10.85546875" style="76" bestFit="1" customWidth="1"/>
    <col min="12811" max="12811" width="9.140625" style="76"/>
    <col min="12812" max="12812" width="19.5703125" style="76" customWidth="1"/>
    <col min="12813" max="13055" width="9.140625" style="76"/>
    <col min="13056" max="13056" width="8" style="76" customWidth="1"/>
    <col min="13057" max="13057" width="11.7109375" style="76" customWidth="1"/>
    <col min="13058" max="13058" width="57.85546875" style="76" customWidth="1"/>
    <col min="13059" max="13062" width="15.7109375" style="76" customWidth="1"/>
    <col min="13063" max="13063" width="16.28515625" style="76" bestFit="1" customWidth="1"/>
    <col min="13064" max="13064" width="15.140625" style="76" bestFit="1" customWidth="1"/>
    <col min="13065" max="13065" width="14.28515625" style="76" customWidth="1"/>
    <col min="13066" max="13066" width="10.85546875" style="76" bestFit="1" customWidth="1"/>
    <col min="13067" max="13067" width="9.140625" style="76"/>
    <col min="13068" max="13068" width="19.5703125" style="76" customWidth="1"/>
    <col min="13069" max="13311" width="9.140625" style="76"/>
    <col min="13312" max="13312" width="8" style="76" customWidth="1"/>
    <col min="13313" max="13313" width="11.7109375" style="76" customWidth="1"/>
    <col min="13314" max="13314" width="57.85546875" style="76" customWidth="1"/>
    <col min="13315" max="13318" width="15.7109375" style="76" customWidth="1"/>
    <col min="13319" max="13319" width="16.28515625" style="76" bestFit="1" customWidth="1"/>
    <col min="13320" max="13320" width="15.140625" style="76" bestFit="1" customWidth="1"/>
    <col min="13321" max="13321" width="14.28515625" style="76" customWidth="1"/>
    <col min="13322" max="13322" width="10.85546875" style="76" bestFit="1" customWidth="1"/>
    <col min="13323" max="13323" width="9.140625" style="76"/>
    <col min="13324" max="13324" width="19.5703125" style="76" customWidth="1"/>
    <col min="13325" max="13567" width="9.140625" style="76"/>
    <col min="13568" max="13568" width="8" style="76" customWidth="1"/>
    <col min="13569" max="13569" width="11.7109375" style="76" customWidth="1"/>
    <col min="13570" max="13570" width="57.85546875" style="76" customWidth="1"/>
    <col min="13571" max="13574" width="15.7109375" style="76" customWidth="1"/>
    <col min="13575" max="13575" width="16.28515625" style="76" bestFit="1" customWidth="1"/>
    <col min="13576" max="13576" width="15.140625" style="76" bestFit="1" customWidth="1"/>
    <col min="13577" max="13577" width="14.28515625" style="76" customWidth="1"/>
    <col min="13578" max="13578" width="10.85546875" style="76" bestFit="1" customWidth="1"/>
    <col min="13579" max="13579" width="9.140625" style="76"/>
    <col min="13580" max="13580" width="19.5703125" style="76" customWidth="1"/>
    <col min="13581" max="13823" width="9.140625" style="76"/>
    <col min="13824" max="13824" width="8" style="76" customWidth="1"/>
    <col min="13825" max="13825" width="11.7109375" style="76" customWidth="1"/>
    <col min="13826" max="13826" width="57.85546875" style="76" customWidth="1"/>
    <col min="13827" max="13830" width="15.7109375" style="76" customWidth="1"/>
    <col min="13831" max="13831" width="16.28515625" style="76" bestFit="1" customWidth="1"/>
    <col min="13832" max="13832" width="15.140625" style="76" bestFit="1" customWidth="1"/>
    <col min="13833" max="13833" width="14.28515625" style="76" customWidth="1"/>
    <col min="13834" max="13834" width="10.85546875" style="76" bestFit="1" customWidth="1"/>
    <col min="13835" max="13835" width="9.140625" style="76"/>
    <col min="13836" max="13836" width="19.5703125" style="76" customWidth="1"/>
    <col min="13837" max="14079" width="9.140625" style="76"/>
    <col min="14080" max="14080" width="8" style="76" customWidth="1"/>
    <col min="14081" max="14081" width="11.7109375" style="76" customWidth="1"/>
    <col min="14082" max="14082" width="57.85546875" style="76" customWidth="1"/>
    <col min="14083" max="14086" width="15.7109375" style="76" customWidth="1"/>
    <col min="14087" max="14087" width="16.28515625" style="76" bestFit="1" customWidth="1"/>
    <col min="14088" max="14088" width="15.140625" style="76" bestFit="1" customWidth="1"/>
    <col min="14089" max="14089" width="14.28515625" style="76" customWidth="1"/>
    <col min="14090" max="14090" width="10.85546875" style="76" bestFit="1" customWidth="1"/>
    <col min="14091" max="14091" width="9.140625" style="76"/>
    <col min="14092" max="14092" width="19.5703125" style="76" customWidth="1"/>
    <col min="14093" max="14335" width="9.140625" style="76"/>
    <col min="14336" max="14336" width="8" style="76" customWidth="1"/>
    <col min="14337" max="14337" width="11.7109375" style="76" customWidth="1"/>
    <col min="14338" max="14338" width="57.85546875" style="76" customWidth="1"/>
    <col min="14339" max="14342" width="15.7109375" style="76" customWidth="1"/>
    <col min="14343" max="14343" width="16.28515625" style="76" bestFit="1" customWidth="1"/>
    <col min="14344" max="14344" width="15.140625" style="76" bestFit="1" customWidth="1"/>
    <col min="14345" max="14345" width="14.28515625" style="76" customWidth="1"/>
    <col min="14346" max="14346" width="10.85546875" style="76" bestFit="1" customWidth="1"/>
    <col min="14347" max="14347" width="9.140625" style="76"/>
    <col min="14348" max="14348" width="19.5703125" style="76" customWidth="1"/>
    <col min="14349" max="14591" width="9.140625" style="76"/>
    <col min="14592" max="14592" width="8" style="76" customWidth="1"/>
    <col min="14593" max="14593" width="11.7109375" style="76" customWidth="1"/>
    <col min="14594" max="14594" width="57.85546875" style="76" customWidth="1"/>
    <col min="14595" max="14598" width="15.7109375" style="76" customWidth="1"/>
    <col min="14599" max="14599" width="16.28515625" style="76" bestFit="1" customWidth="1"/>
    <col min="14600" max="14600" width="15.140625" style="76" bestFit="1" customWidth="1"/>
    <col min="14601" max="14601" width="14.28515625" style="76" customWidth="1"/>
    <col min="14602" max="14602" width="10.85546875" style="76" bestFit="1" customWidth="1"/>
    <col min="14603" max="14603" width="9.140625" style="76"/>
    <col min="14604" max="14604" width="19.5703125" style="76" customWidth="1"/>
    <col min="14605" max="14847" width="9.140625" style="76"/>
    <col min="14848" max="14848" width="8" style="76" customWidth="1"/>
    <col min="14849" max="14849" width="11.7109375" style="76" customWidth="1"/>
    <col min="14850" max="14850" width="57.85546875" style="76" customWidth="1"/>
    <col min="14851" max="14854" width="15.7109375" style="76" customWidth="1"/>
    <col min="14855" max="14855" width="16.28515625" style="76" bestFit="1" customWidth="1"/>
    <col min="14856" max="14856" width="15.140625" style="76" bestFit="1" customWidth="1"/>
    <col min="14857" max="14857" width="14.28515625" style="76" customWidth="1"/>
    <col min="14858" max="14858" width="10.85546875" style="76" bestFit="1" customWidth="1"/>
    <col min="14859" max="14859" width="9.140625" style="76"/>
    <col min="14860" max="14860" width="19.5703125" style="76" customWidth="1"/>
    <col min="14861" max="15103" width="9.140625" style="76"/>
    <col min="15104" max="15104" width="8" style="76" customWidth="1"/>
    <col min="15105" max="15105" width="11.7109375" style="76" customWidth="1"/>
    <col min="15106" max="15106" width="57.85546875" style="76" customWidth="1"/>
    <col min="15107" max="15110" width="15.7109375" style="76" customWidth="1"/>
    <col min="15111" max="15111" width="16.28515625" style="76" bestFit="1" customWidth="1"/>
    <col min="15112" max="15112" width="15.140625" style="76" bestFit="1" customWidth="1"/>
    <col min="15113" max="15113" width="14.28515625" style="76" customWidth="1"/>
    <col min="15114" max="15114" width="10.85546875" style="76" bestFit="1" customWidth="1"/>
    <col min="15115" max="15115" width="9.140625" style="76"/>
    <col min="15116" max="15116" width="19.5703125" style="76" customWidth="1"/>
    <col min="15117" max="15359" width="9.140625" style="76"/>
    <col min="15360" max="15360" width="8" style="76" customWidth="1"/>
    <col min="15361" max="15361" width="11.7109375" style="76" customWidth="1"/>
    <col min="15362" max="15362" width="57.85546875" style="76" customWidth="1"/>
    <col min="15363" max="15366" width="15.7109375" style="76" customWidth="1"/>
    <col min="15367" max="15367" width="16.28515625" style="76" bestFit="1" customWidth="1"/>
    <col min="15368" max="15368" width="15.140625" style="76" bestFit="1" customWidth="1"/>
    <col min="15369" max="15369" width="14.28515625" style="76" customWidth="1"/>
    <col min="15370" max="15370" width="10.85546875" style="76" bestFit="1" customWidth="1"/>
    <col min="15371" max="15371" width="9.140625" style="76"/>
    <col min="15372" max="15372" width="19.5703125" style="76" customWidth="1"/>
    <col min="15373" max="15615" width="9.140625" style="76"/>
    <col min="15616" max="15616" width="8" style="76" customWidth="1"/>
    <col min="15617" max="15617" width="11.7109375" style="76" customWidth="1"/>
    <col min="15618" max="15618" width="57.85546875" style="76" customWidth="1"/>
    <col min="15619" max="15622" width="15.7109375" style="76" customWidth="1"/>
    <col min="15623" max="15623" width="16.28515625" style="76" bestFit="1" customWidth="1"/>
    <col min="15624" max="15624" width="15.140625" style="76" bestFit="1" customWidth="1"/>
    <col min="15625" max="15625" width="14.28515625" style="76" customWidth="1"/>
    <col min="15626" max="15626" width="10.85546875" style="76" bestFit="1" customWidth="1"/>
    <col min="15627" max="15627" width="9.140625" style="76"/>
    <col min="15628" max="15628" width="19.5703125" style="76" customWidth="1"/>
    <col min="15629" max="15871" width="9.140625" style="76"/>
    <col min="15872" max="15872" width="8" style="76" customWidth="1"/>
    <col min="15873" max="15873" width="11.7109375" style="76" customWidth="1"/>
    <col min="15874" max="15874" width="57.85546875" style="76" customWidth="1"/>
    <col min="15875" max="15878" width="15.7109375" style="76" customWidth="1"/>
    <col min="15879" max="15879" width="16.28515625" style="76" bestFit="1" customWidth="1"/>
    <col min="15880" max="15880" width="15.140625" style="76" bestFit="1" customWidth="1"/>
    <col min="15881" max="15881" width="14.28515625" style="76" customWidth="1"/>
    <col min="15882" max="15882" width="10.85546875" style="76" bestFit="1" customWidth="1"/>
    <col min="15883" max="15883" width="9.140625" style="76"/>
    <col min="15884" max="15884" width="19.5703125" style="76" customWidth="1"/>
    <col min="15885" max="16127" width="9.140625" style="76"/>
    <col min="16128" max="16128" width="8" style="76" customWidth="1"/>
    <col min="16129" max="16129" width="11.7109375" style="76" customWidth="1"/>
    <col min="16130" max="16130" width="57.85546875" style="76" customWidth="1"/>
    <col min="16131" max="16134" width="15.7109375" style="76" customWidth="1"/>
    <col min="16135" max="16135" width="16.28515625" style="76" bestFit="1" customWidth="1"/>
    <col min="16136" max="16136" width="15.140625" style="76" bestFit="1" customWidth="1"/>
    <col min="16137" max="16137" width="14.28515625" style="76" customWidth="1"/>
    <col min="16138" max="16138" width="10.85546875" style="76" bestFit="1" customWidth="1"/>
    <col min="16139" max="16139" width="9.140625" style="76"/>
    <col min="16140" max="16140" width="19.5703125" style="76" customWidth="1"/>
    <col min="16141" max="16384" width="9.140625" style="76"/>
  </cols>
  <sheetData>
    <row r="1" spans="1:12" s="78" customFormat="1" ht="15.75" x14ac:dyDescent="0.25">
      <c r="J1" s="4" t="s">
        <v>207</v>
      </c>
    </row>
    <row r="2" spans="1:12" s="78" customFormat="1" ht="15.75" x14ac:dyDescent="0.25">
      <c r="A2" s="862" t="s">
        <v>208</v>
      </c>
      <c r="B2" s="862"/>
      <c r="C2" s="862"/>
      <c r="D2" s="862"/>
      <c r="E2" s="862"/>
      <c r="F2" s="862"/>
      <c r="G2" s="862"/>
      <c r="H2" s="862"/>
      <c r="I2" s="862"/>
      <c r="J2" s="862"/>
    </row>
    <row r="3" spans="1:12" s="78" customFormat="1" ht="15.75" x14ac:dyDescent="0.25">
      <c r="A3" s="863" t="s">
        <v>646</v>
      </c>
      <c r="B3" s="863"/>
      <c r="C3" s="863"/>
      <c r="D3" s="863"/>
      <c r="E3" s="863"/>
      <c r="F3" s="863"/>
      <c r="G3" s="863"/>
      <c r="H3" s="863"/>
      <c r="I3" s="863"/>
      <c r="J3" s="863"/>
    </row>
    <row r="4" spans="1:12" s="78" customFormat="1" ht="15.75" x14ac:dyDescent="0.25">
      <c r="A4" s="864" t="s">
        <v>1</v>
      </c>
      <c r="B4" s="864"/>
      <c r="C4" s="864"/>
      <c r="D4" s="864"/>
      <c r="E4" s="864"/>
      <c r="F4" s="864"/>
      <c r="G4" s="864"/>
      <c r="H4" s="864"/>
      <c r="I4" s="864"/>
      <c r="J4" s="864"/>
    </row>
    <row r="5" spans="1:12" s="78" customFormat="1" ht="16.5" thickBot="1" x14ac:dyDescent="0.3">
      <c r="D5" s="135"/>
      <c r="E5" s="135"/>
      <c r="F5" s="135"/>
      <c r="G5" s="135"/>
    </row>
    <row r="6" spans="1:12" s="241" customFormat="1" ht="22.5" customHeight="1" thickTop="1" x14ac:dyDescent="0.25">
      <c r="A6" s="911" t="s">
        <v>57</v>
      </c>
      <c r="B6" s="913" t="s">
        <v>58</v>
      </c>
      <c r="C6" s="915" t="s">
        <v>209</v>
      </c>
      <c r="D6" s="913" t="s">
        <v>623</v>
      </c>
      <c r="E6" s="917" t="s">
        <v>633</v>
      </c>
      <c r="F6" s="913" t="s">
        <v>3</v>
      </c>
      <c r="G6" s="919" t="s">
        <v>4</v>
      </c>
      <c r="H6" s="907" t="s">
        <v>60</v>
      </c>
      <c r="I6" s="858"/>
      <c r="J6" s="859"/>
    </row>
    <row r="7" spans="1:12" s="241" customFormat="1" ht="33" customHeight="1" thickBot="1" x14ac:dyDescent="0.3">
      <c r="A7" s="912"/>
      <c r="B7" s="914"/>
      <c r="C7" s="916"/>
      <c r="D7" s="914"/>
      <c r="E7" s="918"/>
      <c r="F7" s="914"/>
      <c r="G7" s="920"/>
      <c r="H7" s="544" t="s">
        <v>61</v>
      </c>
      <c r="I7" s="81" t="s">
        <v>62</v>
      </c>
      <c r="J7" s="82" t="s">
        <v>63</v>
      </c>
    </row>
    <row r="8" spans="1:12" s="78" customFormat="1" ht="30" customHeight="1" thickTop="1" x14ac:dyDescent="0.25">
      <c r="A8" s="242"/>
      <c r="B8" s="243" t="s">
        <v>210</v>
      </c>
      <c r="C8" s="751" t="s">
        <v>211</v>
      </c>
      <c r="D8" s="244">
        <v>3533118846</v>
      </c>
      <c r="E8" s="758">
        <v>4690180070</v>
      </c>
      <c r="F8" s="245">
        <v>26834460</v>
      </c>
      <c r="G8" s="246">
        <f>SUM(E8:F8)</f>
        <v>4717014530</v>
      </c>
      <c r="H8" s="745">
        <f>+G8-I8-J8</f>
        <v>3122389888</v>
      </c>
      <c r="I8" s="244">
        <f>1423730578+656028</f>
        <v>1424386606</v>
      </c>
      <c r="J8" s="246">
        <f>168734069+1503967</f>
        <v>170238036</v>
      </c>
      <c r="L8" s="140"/>
    </row>
    <row r="9" spans="1:12" s="78" customFormat="1" ht="30" customHeight="1" x14ac:dyDescent="0.25">
      <c r="A9" s="247"/>
      <c r="B9" s="248" t="s">
        <v>212</v>
      </c>
      <c r="C9" s="752" t="s">
        <v>213</v>
      </c>
      <c r="D9" s="250">
        <v>475271066</v>
      </c>
      <c r="E9" s="745">
        <v>620562573</v>
      </c>
      <c r="F9" s="250">
        <v>7668879</v>
      </c>
      <c r="G9" s="749">
        <f>SUM(E9:F9)</f>
        <v>628231452</v>
      </c>
      <c r="H9" s="745">
        <f>+G9-J9-I9</f>
        <v>471315495</v>
      </c>
      <c r="I9" s="250">
        <f>131261747+1380917</f>
        <v>132642664</v>
      </c>
      <c r="J9" s="251">
        <v>24273293</v>
      </c>
      <c r="L9" s="140"/>
    </row>
    <row r="10" spans="1:12" s="78" customFormat="1" ht="30" customHeight="1" x14ac:dyDescent="0.25">
      <c r="A10" s="247"/>
      <c r="B10" s="248" t="s">
        <v>214</v>
      </c>
      <c r="C10" s="752" t="s">
        <v>215</v>
      </c>
      <c r="D10" s="250">
        <v>4758158995</v>
      </c>
      <c r="E10" s="745">
        <v>5313506219</v>
      </c>
      <c r="F10" s="250">
        <v>501825530</v>
      </c>
      <c r="G10" s="749">
        <f>SUM(E10:F10)</f>
        <v>5815331749</v>
      </c>
      <c r="H10" s="745">
        <f t="shared" ref="H10:H11" si="0">+G10-I10-J10</f>
        <v>4857981539</v>
      </c>
      <c r="I10" s="250">
        <f>912159429+22089001</f>
        <v>934248430</v>
      </c>
      <c r="J10" s="251">
        <v>23101780</v>
      </c>
      <c r="L10" s="140"/>
    </row>
    <row r="11" spans="1:12" s="78" customFormat="1" ht="30" customHeight="1" x14ac:dyDescent="0.25">
      <c r="A11" s="247"/>
      <c r="B11" s="252" t="s">
        <v>216</v>
      </c>
      <c r="C11" s="752" t="s">
        <v>11</v>
      </c>
      <c r="D11" s="250">
        <v>5356014</v>
      </c>
      <c r="E11" s="745">
        <v>11300000</v>
      </c>
      <c r="F11" s="250"/>
      <c r="G11" s="749">
        <f>SUM(E11:F11)</f>
        <v>11300000</v>
      </c>
      <c r="H11" s="745">
        <f t="shared" si="0"/>
        <v>5300000</v>
      </c>
      <c r="I11" s="250">
        <v>6000000</v>
      </c>
      <c r="J11" s="251"/>
      <c r="L11" s="140"/>
    </row>
    <row r="12" spans="1:12" s="78" customFormat="1" ht="30" customHeight="1" x14ac:dyDescent="0.25">
      <c r="A12" s="247"/>
      <c r="B12" s="248" t="s">
        <v>217</v>
      </c>
      <c r="C12" s="753" t="s">
        <v>218</v>
      </c>
      <c r="D12" s="250"/>
      <c r="E12" s="745"/>
      <c r="F12" s="250"/>
      <c r="G12" s="749"/>
      <c r="H12" s="745"/>
      <c r="I12" s="250"/>
      <c r="J12" s="251"/>
      <c r="L12" s="140"/>
    </row>
    <row r="13" spans="1:12" s="78" customFormat="1" ht="30" customHeight="1" x14ac:dyDescent="0.25">
      <c r="A13" s="247"/>
      <c r="B13" s="248"/>
      <c r="C13" s="753" t="s">
        <v>799</v>
      </c>
      <c r="D13" s="250">
        <v>1251253088</v>
      </c>
      <c r="E13" s="745">
        <v>1278558119</v>
      </c>
      <c r="F13" s="250">
        <v>289346303</v>
      </c>
      <c r="G13" s="749">
        <f>SUM(E13:F13)</f>
        <v>1567904422</v>
      </c>
      <c r="H13" s="745">
        <f>+G13</f>
        <v>1567904422</v>
      </c>
      <c r="I13" s="250"/>
      <c r="J13" s="251"/>
      <c r="L13" s="140"/>
    </row>
    <row r="14" spans="1:12" s="78" customFormat="1" ht="30" customHeight="1" x14ac:dyDescent="0.25">
      <c r="A14" s="247"/>
      <c r="B14" s="248"/>
      <c r="C14" s="753" t="s">
        <v>219</v>
      </c>
      <c r="D14" s="250">
        <v>80332761</v>
      </c>
      <c r="E14" s="745"/>
      <c r="F14" s="250">
        <v>54626768</v>
      </c>
      <c r="G14" s="749">
        <f>SUM(E14:F14)</f>
        <v>54626768</v>
      </c>
      <c r="H14" s="745">
        <f>+G14</f>
        <v>54626768</v>
      </c>
      <c r="I14" s="250"/>
      <c r="J14" s="251"/>
      <c r="L14" s="140"/>
    </row>
    <row r="15" spans="1:12" s="78" customFormat="1" ht="30" customHeight="1" x14ac:dyDescent="0.25">
      <c r="A15" s="247"/>
      <c r="B15" s="248"/>
      <c r="C15" s="753" t="s">
        <v>14</v>
      </c>
      <c r="D15" s="250">
        <v>192309853</v>
      </c>
      <c r="E15" s="745">
        <v>203017148</v>
      </c>
      <c r="F15" s="250">
        <v>400000</v>
      </c>
      <c r="G15" s="749">
        <f>SUM(E15:F15)</f>
        <v>203417148</v>
      </c>
      <c r="H15" s="745">
        <f>+G15-I15</f>
        <v>93147148</v>
      </c>
      <c r="I15" s="250">
        <f>110170000+100000</f>
        <v>110270000</v>
      </c>
      <c r="J15" s="251"/>
      <c r="L15" s="140"/>
    </row>
    <row r="16" spans="1:12" s="78" customFormat="1" ht="30" customHeight="1" x14ac:dyDescent="0.25">
      <c r="A16" s="247"/>
      <c r="B16" s="252"/>
      <c r="C16" s="753" t="s">
        <v>629</v>
      </c>
      <c r="D16" s="250">
        <f>150000000+74205089</f>
        <v>224205089</v>
      </c>
      <c r="E16" s="745">
        <v>155000000</v>
      </c>
      <c r="F16" s="250"/>
      <c r="G16" s="749">
        <f>SUM(E16:F16)</f>
        <v>155000000</v>
      </c>
      <c r="H16" s="745"/>
      <c r="I16" s="250">
        <v>155000000</v>
      </c>
      <c r="J16" s="251"/>
      <c r="L16" s="140"/>
    </row>
    <row r="17" spans="1:12" s="78" customFormat="1" ht="30" customHeight="1" x14ac:dyDescent="0.25">
      <c r="A17" s="247"/>
      <c r="B17" s="252"/>
      <c r="C17" s="753" t="s">
        <v>220</v>
      </c>
      <c r="D17" s="250">
        <v>74205089</v>
      </c>
      <c r="E17" s="745"/>
      <c r="F17" s="250"/>
      <c r="G17" s="749"/>
      <c r="H17" s="745"/>
      <c r="I17" s="250"/>
      <c r="J17" s="251"/>
      <c r="L17" s="140"/>
    </row>
    <row r="18" spans="1:12" s="78" customFormat="1" ht="30" customHeight="1" x14ac:dyDescent="0.25">
      <c r="A18" s="247"/>
      <c r="B18" s="248" t="s">
        <v>221</v>
      </c>
      <c r="C18" s="753" t="s">
        <v>222</v>
      </c>
      <c r="D18" s="250"/>
      <c r="E18" s="745">
        <v>50000000</v>
      </c>
      <c r="F18" s="250">
        <v>30000000</v>
      </c>
      <c r="G18" s="749">
        <f>SUM(E18:F18)</f>
        <v>80000000</v>
      </c>
      <c r="H18" s="745">
        <f t="shared" ref="H18:H19" si="1">+G18-I18-J18</f>
        <v>80000000</v>
      </c>
      <c r="I18" s="250"/>
      <c r="J18" s="251"/>
      <c r="L18" s="140"/>
    </row>
    <row r="19" spans="1:12" s="78" customFormat="1" ht="30" customHeight="1" x14ac:dyDescent="0.25">
      <c r="A19" s="247"/>
      <c r="B19" s="248" t="s">
        <v>221</v>
      </c>
      <c r="C19" s="753" t="s">
        <v>223</v>
      </c>
      <c r="D19" s="250"/>
      <c r="E19" s="745">
        <v>600000000</v>
      </c>
      <c r="F19" s="250">
        <v>-92033925</v>
      </c>
      <c r="G19" s="749">
        <f>SUM(E19:F19)</f>
        <v>507966075</v>
      </c>
      <c r="H19" s="745">
        <f t="shared" si="1"/>
        <v>507966075</v>
      </c>
      <c r="I19" s="250"/>
      <c r="J19" s="251"/>
      <c r="L19" s="140"/>
    </row>
    <row r="20" spans="1:12" s="78" customFormat="1" ht="30" customHeight="1" x14ac:dyDescent="0.25">
      <c r="A20" s="254" t="s">
        <v>20</v>
      </c>
      <c r="B20" s="255"/>
      <c r="C20" s="754" t="s">
        <v>224</v>
      </c>
      <c r="D20" s="256">
        <f t="shared" ref="D20:J20" si="2">SUM(D8:D19)</f>
        <v>10594210801</v>
      </c>
      <c r="E20" s="746">
        <f t="shared" si="2"/>
        <v>12922124129</v>
      </c>
      <c r="F20" s="256">
        <f t="shared" si="2"/>
        <v>818668015</v>
      </c>
      <c r="G20" s="257">
        <f t="shared" si="2"/>
        <v>13740792144</v>
      </c>
      <c r="H20" s="746">
        <f t="shared" si="2"/>
        <v>10760631335</v>
      </c>
      <c r="I20" s="256">
        <f t="shared" si="2"/>
        <v>2762547700</v>
      </c>
      <c r="J20" s="257">
        <f t="shared" si="2"/>
        <v>217613109</v>
      </c>
      <c r="L20" s="140"/>
    </row>
    <row r="21" spans="1:12" s="145" customFormat="1" ht="30" customHeight="1" x14ac:dyDescent="0.25">
      <c r="A21" s="247"/>
      <c r="B21" s="248" t="s">
        <v>225</v>
      </c>
      <c r="C21" s="753" t="s">
        <v>226</v>
      </c>
      <c r="D21" s="250">
        <v>2882537514</v>
      </c>
      <c r="E21" s="745">
        <v>3275594500</v>
      </c>
      <c r="F21" s="250">
        <v>-25181197</v>
      </c>
      <c r="G21" s="251">
        <f>SUM(E21:F21)</f>
        <v>3250413303</v>
      </c>
      <c r="H21" s="745">
        <f>+G21-I21-J21</f>
        <v>3157933703</v>
      </c>
      <c r="I21" s="250">
        <f>84340000+5439600</f>
        <v>89779600</v>
      </c>
      <c r="J21" s="251">
        <v>2700000</v>
      </c>
      <c r="L21" s="140"/>
    </row>
    <row r="22" spans="1:12" s="135" customFormat="1" ht="30" customHeight="1" x14ac:dyDescent="0.25">
      <c r="A22" s="247"/>
      <c r="B22" s="248" t="s">
        <v>227</v>
      </c>
      <c r="C22" s="752" t="s">
        <v>228</v>
      </c>
      <c r="D22" s="250">
        <v>501113157</v>
      </c>
      <c r="E22" s="745">
        <v>463591500</v>
      </c>
      <c r="F22" s="250">
        <v>-60566598</v>
      </c>
      <c r="G22" s="251">
        <f>SUM(E22:F22)</f>
        <v>403024902</v>
      </c>
      <c r="H22" s="745">
        <f>+G22</f>
        <v>403024902</v>
      </c>
      <c r="I22" s="250"/>
      <c r="J22" s="251"/>
      <c r="K22" s="140"/>
      <c r="L22" s="140"/>
    </row>
    <row r="23" spans="1:12" s="78" customFormat="1" ht="30" customHeight="1" x14ac:dyDescent="0.25">
      <c r="A23" s="258"/>
      <c r="B23" s="252" t="s">
        <v>229</v>
      </c>
      <c r="C23" s="752" t="s">
        <v>230</v>
      </c>
      <c r="D23" s="250"/>
      <c r="E23" s="745"/>
      <c r="F23" s="250"/>
      <c r="G23" s="251"/>
      <c r="H23" s="745"/>
      <c r="I23" s="250"/>
      <c r="J23" s="251"/>
      <c r="L23" s="140"/>
    </row>
    <row r="24" spans="1:12" s="259" customFormat="1" ht="30" customHeight="1" x14ac:dyDescent="0.25">
      <c r="A24" s="247"/>
      <c r="B24" s="248"/>
      <c r="C24" s="752" t="s">
        <v>29</v>
      </c>
      <c r="D24" s="250">
        <v>30937795</v>
      </c>
      <c r="E24" s="745">
        <v>78685500</v>
      </c>
      <c r="F24" s="250"/>
      <c r="G24" s="251">
        <f>SUM(E24:F24)</f>
        <v>78685500</v>
      </c>
      <c r="H24" s="745">
        <v>70000000</v>
      </c>
      <c r="I24" s="250">
        <v>8685500</v>
      </c>
      <c r="J24" s="251"/>
      <c r="L24" s="140"/>
    </row>
    <row r="25" spans="1:12" s="259" customFormat="1" ht="30" customHeight="1" x14ac:dyDescent="0.25">
      <c r="A25" s="247"/>
      <c r="B25" s="248"/>
      <c r="C25" s="752" t="s">
        <v>31</v>
      </c>
      <c r="D25" s="250"/>
      <c r="E25" s="745">
        <v>300000000</v>
      </c>
      <c r="F25" s="250"/>
      <c r="G25" s="251">
        <f>SUM(E25:F25)</f>
        <v>300000000</v>
      </c>
      <c r="H25" s="745">
        <v>300000000</v>
      </c>
      <c r="I25" s="250"/>
      <c r="J25" s="251"/>
      <c r="L25" s="140"/>
    </row>
    <row r="26" spans="1:12" s="78" customFormat="1" ht="30" customHeight="1" x14ac:dyDescent="0.25">
      <c r="A26" s="247"/>
      <c r="B26" s="248" t="s">
        <v>221</v>
      </c>
      <c r="C26" s="752" t="s">
        <v>231</v>
      </c>
      <c r="D26" s="250"/>
      <c r="E26" s="745">
        <v>1239085000</v>
      </c>
      <c r="F26" s="250">
        <v>298467958</v>
      </c>
      <c r="G26" s="251">
        <f>SUM(E26:F26)</f>
        <v>1537552958</v>
      </c>
      <c r="H26" s="745">
        <f>+G26</f>
        <v>1537552958</v>
      </c>
      <c r="I26" s="250"/>
      <c r="J26" s="251"/>
      <c r="L26" s="140"/>
    </row>
    <row r="27" spans="1:12" s="78" customFormat="1" ht="30" customHeight="1" x14ac:dyDescent="0.25">
      <c r="A27" s="254" t="s">
        <v>33</v>
      </c>
      <c r="B27" s="255"/>
      <c r="C27" s="755" t="s">
        <v>232</v>
      </c>
      <c r="D27" s="256">
        <f>SUM(D21:D26)</f>
        <v>3414588466</v>
      </c>
      <c r="E27" s="746">
        <f t="shared" ref="E27:J27" si="3">SUM(E21:E26)</f>
        <v>5356956500</v>
      </c>
      <c r="F27" s="256">
        <f t="shared" si="3"/>
        <v>212720163</v>
      </c>
      <c r="G27" s="257">
        <f>SUM(G21:G26)</f>
        <v>5569676663</v>
      </c>
      <c r="H27" s="746">
        <f>SUM(H21:H26)</f>
        <v>5468511563</v>
      </c>
      <c r="I27" s="256">
        <f t="shared" si="3"/>
        <v>98465100</v>
      </c>
      <c r="J27" s="257">
        <f t="shared" si="3"/>
        <v>2700000</v>
      </c>
      <c r="L27" s="140"/>
    </row>
    <row r="28" spans="1:12" s="78" customFormat="1" ht="30" customHeight="1" x14ac:dyDescent="0.25">
      <c r="A28" s="254"/>
      <c r="B28" s="255"/>
      <c r="C28" s="755" t="s">
        <v>233</v>
      </c>
      <c r="D28" s="256">
        <f>+D27+D20</f>
        <v>14008799267</v>
      </c>
      <c r="E28" s="746">
        <f t="shared" ref="E28:J28" si="4">+E27+E20</f>
        <v>18279080629</v>
      </c>
      <c r="F28" s="256">
        <f t="shared" si="4"/>
        <v>1031388178</v>
      </c>
      <c r="G28" s="257">
        <f>+G27+G20</f>
        <v>19310468807</v>
      </c>
      <c r="H28" s="746">
        <f t="shared" si="4"/>
        <v>16229142898</v>
      </c>
      <c r="I28" s="256">
        <f t="shared" si="4"/>
        <v>2861012800</v>
      </c>
      <c r="J28" s="257">
        <f t="shared" si="4"/>
        <v>220313109</v>
      </c>
      <c r="L28" s="140"/>
    </row>
    <row r="29" spans="1:12" s="135" customFormat="1" ht="30" customHeight="1" x14ac:dyDescent="0.25">
      <c r="A29" s="261"/>
      <c r="B29" s="262" t="s">
        <v>234</v>
      </c>
      <c r="C29" s="756" t="s">
        <v>235</v>
      </c>
      <c r="D29" s="250">
        <v>120130710</v>
      </c>
      <c r="E29" s="745">
        <v>127375371</v>
      </c>
      <c r="F29" s="250">
        <v>172069</v>
      </c>
      <c r="G29" s="251">
        <f>SUM(E29:F29)</f>
        <v>127547440</v>
      </c>
      <c r="H29" s="745">
        <f>+G29</f>
        <v>127547440</v>
      </c>
      <c r="I29" s="250"/>
      <c r="J29" s="251"/>
      <c r="L29" s="140"/>
    </row>
    <row r="30" spans="1:12" s="135" customFormat="1" ht="30" customHeight="1" thickBot="1" x14ac:dyDescent="0.3">
      <c r="A30" s="263" t="s">
        <v>45</v>
      </c>
      <c r="B30" s="264"/>
      <c r="C30" s="757" t="s">
        <v>236</v>
      </c>
      <c r="D30" s="265">
        <f>+D29</f>
        <v>120130710</v>
      </c>
      <c r="E30" s="747">
        <f t="shared" ref="E30:H30" si="5">+E29</f>
        <v>127375371</v>
      </c>
      <c r="F30" s="265">
        <f t="shared" si="5"/>
        <v>172069</v>
      </c>
      <c r="G30" s="750">
        <f t="shared" si="5"/>
        <v>127547440</v>
      </c>
      <c r="H30" s="747">
        <f t="shared" si="5"/>
        <v>127547440</v>
      </c>
      <c r="I30" s="266">
        <v>0</v>
      </c>
      <c r="J30" s="267">
        <v>0</v>
      </c>
      <c r="L30" s="140"/>
    </row>
    <row r="31" spans="1:12" s="135" customFormat="1" ht="30" customHeight="1" thickTop="1" thickBot="1" x14ac:dyDescent="0.3">
      <c r="A31" s="908" t="s">
        <v>237</v>
      </c>
      <c r="B31" s="909"/>
      <c r="C31" s="910"/>
      <c r="D31" s="268">
        <f>+D30+D28</f>
        <v>14128929977</v>
      </c>
      <c r="E31" s="748">
        <f t="shared" ref="E31:J31" si="6">+E30+E28</f>
        <v>18406456000</v>
      </c>
      <c r="F31" s="268">
        <f t="shared" si="6"/>
        <v>1031560247</v>
      </c>
      <c r="G31" s="269">
        <f>+G30+G28</f>
        <v>19438016247</v>
      </c>
      <c r="H31" s="748">
        <f t="shared" si="6"/>
        <v>16356690338</v>
      </c>
      <c r="I31" s="268">
        <f t="shared" si="6"/>
        <v>2861012800</v>
      </c>
      <c r="J31" s="269">
        <f t="shared" si="6"/>
        <v>220313109</v>
      </c>
      <c r="L31" s="140"/>
    </row>
    <row r="32" spans="1:12" s="78" customFormat="1" ht="16.5" thickTop="1" x14ac:dyDescent="0.25">
      <c r="A32" s="270"/>
      <c r="B32" s="270"/>
      <c r="C32" s="271"/>
      <c r="D32" s="272"/>
      <c r="E32" s="272"/>
      <c r="F32" s="272"/>
      <c r="G32" s="272"/>
    </row>
    <row r="33" spans="1:7" s="78" customFormat="1" ht="15.75" x14ac:dyDescent="0.25">
      <c r="A33" s="273"/>
      <c r="B33" s="273"/>
      <c r="C33" s="271" t="s">
        <v>238</v>
      </c>
      <c r="D33" s="272"/>
      <c r="E33" s="272"/>
      <c r="F33" s="272"/>
      <c r="G33" s="272"/>
    </row>
    <row r="34" spans="1:7" s="78" customFormat="1" ht="15.75" x14ac:dyDescent="0.25">
      <c r="A34" s="273"/>
      <c r="B34" s="273"/>
      <c r="C34" s="271"/>
      <c r="D34" s="272"/>
      <c r="E34" s="272"/>
      <c r="F34" s="272"/>
      <c r="G34" s="272"/>
    </row>
    <row r="35" spans="1:7" s="78" customFormat="1" ht="15.75" x14ac:dyDescent="0.25">
      <c r="A35" s="270"/>
      <c r="B35" s="270"/>
      <c r="C35" s="271"/>
      <c r="D35" s="140"/>
      <c r="E35" s="140"/>
      <c r="F35" s="140"/>
      <c r="G35" s="140"/>
    </row>
    <row r="36" spans="1:7" s="78" customFormat="1" ht="15.75" x14ac:dyDescent="0.25">
      <c r="A36" s="271"/>
      <c r="B36" s="271"/>
      <c r="D36" s="274"/>
      <c r="E36" s="274"/>
      <c r="F36" s="274"/>
      <c r="G36" s="274"/>
    </row>
    <row r="37" spans="1:7" s="78" customFormat="1" ht="15.75" x14ac:dyDescent="0.25">
      <c r="A37" s="271"/>
      <c r="B37" s="271"/>
      <c r="D37" s="274"/>
      <c r="E37" s="274"/>
      <c r="F37" s="274"/>
      <c r="G37" s="274"/>
    </row>
    <row r="38" spans="1:7" s="78" customFormat="1" ht="15.75" x14ac:dyDescent="0.25">
      <c r="A38" s="271"/>
      <c r="B38" s="271"/>
      <c r="D38" s="135"/>
      <c r="E38" s="135"/>
      <c r="F38" s="135"/>
      <c r="G38" s="135"/>
    </row>
    <row r="39" spans="1:7" s="78" customFormat="1" ht="15.75" x14ac:dyDescent="0.25">
      <c r="A39" s="271"/>
      <c r="B39" s="271"/>
      <c r="D39" s="135"/>
      <c r="E39" s="135"/>
      <c r="F39" s="135"/>
      <c r="G39" s="135"/>
    </row>
    <row r="40" spans="1:7" s="78" customFormat="1" ht="15.75" x14ac:dyDescent="0.25">
      <c r="A40" s="271"/>
      <c r="B40" s="271"/>
    </row>
    <row r="41" spans="1:7" s="78" customFormat="1" ht="15.75" x14ac:dyDescent="0.25">
      <c r="A41" s="271"/>
      <c r="B41" s="271"/>
    </row>
    <row r="42" spans="1:7" s="78" customFormat="1" ht="15.75" x14ac:dyDescent="0.25">
      <c r="A42" s="271"/>
      <c r="B42" s="271"/>
    </row>
    <row r="43" spans="1:7" s="78" customFormat="1" ht="15.75" x14ac:dyDescent="0.25">
      <c r="A43" s="271"/>
      <c r="B43" s="271"/>
    </row>
    <row r="44" spans="1:7" s="78" customFormat="1" ht="15.75" x14ac:dyDescent="0.25">
      <c r="A44" s="271"/>
      <c r="B44" s="271"/>
    </row>
    <row r="45" spans="1:7" s="78" customFormat="1" ht="15.75" x14ac:dyDescent="0.25">
      <c r="A45" s="271"/>
      <c r="B45" s="271"/>
    </row>
    <row r="46" spans="1:7" s="78" customFormat="1" ht="15.75" x14ac:dyDescent="0.25">
      <c r="A46" s="271"/>
      <c r="B46" s="271"/>
    </row>
    <row r="47" spans="1:7" s="78" customFormat="1" ht="15.75" x14ac:dyDescent="0.25">
      <c r="A47" s="271"/>
      <c r="B47" s="271"/>
    </row>
    <row r="48" spans="1:7" s="78" customFormat="1" ht="15.75" x14ac:dyDescent="0.25">
      <c r="A48" s="271"/>
      <c r="B48" s="271"/>
    </row>
    <row r="49" spans="1:7" s="78" customFormat="1" ht="15.75" x14ac:dyDescent="0.25">
      <c r="A49" s="271"/>
      <c r="B49" s="271"/>
    </row>
    <row r="50" spans="1:7" s="78" customFormat="1" ht="15.75" x14ac:dyDescent="0.25">
      <c r="A50" s="271"/>
      <c r="B50" s="271"/>
    </row>
    <row r="51" spans="1:7" s="78" customFormat="1" ht="15.75" x14ac:dyDescent="0.25">
      <c r="A51" s="271"/>
      <c r="B51" s="271"/>
    </row>
    <row r="52" spans="1:7" s="78" customFormat="1" ht="15.75" x14ac:dyDescent="0.25">
      <c r="A52" s="271"/>
      <c r="B52" s="271"/>
    </row>
    <row r="53" spans="1:7" s="78" customFormat="1" ht="15.75" x14ac:dyDescent="0.25">
      <c r="A53" s="271"/>
      <c r="B53" s="271"/>
    </row>
    <row r="54" spans="1:7" s="78" customFormat="1" ht="15.75" x14ac:dyDescent="0.25">
      <c r="A54" s="271"/>
      <c r="B54" s="271"/>
    </row>
    <row r="55" spans="1:7" s="78" customFormat="1" ht="15.75" x14ac:dyDescent="0.25">
      <c r="A55" s="271"/>
      <c r="B55" s="271"/>
    </row>
    <row r="56" spans="1:7" s="78" customFormat="1" ht="15.75" x14ac:dyDescent="0.25">
      <c r="A56" s="271"/>
      <c r="B56" s="271"/>
    </row>
    <row r="57" spans="1:7" x14ac:dyDescent="0.2">
      <c r="A57" s="150"/>
      <c r="B57" s="150"/>
      <c r="D57" s="76"/>
      <c r="E57" s="76"/>
      <c r="F57" s="76"/>
      <c r="G57" s="76"/>
    </row>
    <row r="58" spans="1:7" x14ac:dyDescent="0.2">
      <c r="A58" s="150"/>
      <c r="B58" s="150"/>
      <c r="D58" s="76"/>
      <c r="E58" s="76"/>
      <c r="F58" s="76"/>
      <c r="G58" s="76"/>
    </row>
    <row r="59" spans="1:7" x14ac:dyDescent="0.2">
      <c r="A59" s="150"/>
      <c r="B59" s="150"/>
      <c r="D59" s="76"/>
      <c r="E59" s="76"/>
      <c r="F59" s="76"/>
      <c r="G59" s="76"/>
    </row>
    <row r="60" spans="1:7" x14ac:dyDescent="0.2">
      <c r="A60" s="150"/>
      <c r="B60" s="150"/>
      <c r="D60" s="76"/>
      <c r="E60" s="76"/>
      <c r="F60" s="76"/>
      <c r="G60" s="76"/>
    </row>
    <row r="61" spans="1:7" x14ac:dyDescent="0.2">
      <c r="A61" s="150"/>
      <c r="B61" s="150"/>
      <c r="D61" s="76"/>
      <c r="E61" s="76"/>
      <c r="F61" s="76"/>
      <c r="G61" s="76"/>
    </row>
    <row r="62" spans="1:7" x14ac:dyDescent="0.2">
      <c r="A62" s="150"/>
      <c r="B62" s="150"/>
      <c r="D62" s="76"/>
      <c r="E62" s="76"/>
      <c r="F62" s="76"/>
      <c r="G62" s="76"/>
    </row>
  </sheetData>
  <mergeCells count="12">
    <mergeCell ref="H6:J6"/>
    <mergeCell ref="A31:C31"/>
    <mergeCell ref="A2:J2"/>
    <mergeCell ref="A3:J3"/>
    <mergeCell ref="A4:J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46" orientation="portrait" r:id="rId1"/>
  <ignoredErrors>
    <ignoredError sqref="G9:G12 G23 G21:G22 G15 G18:G19 G26 G29" formulaRange="1"/>
    <ignoredError sqref="G20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D36"/>
  <sheetViews>
    <sheetView topLeftCell="A7" zoomScale="70" zoomScaleNormal="70" zoomScaleSheetLayoutView="75" workbookViewId="0">
      <pane xSplit="5" ySplit="5" topLeftCell="F12" activePane="bottomRight" state="frozen"/>
      <selection activeCell="D26" sqref="D26"/>
      <selection pane="topRight" activeCell="D26" sqref="D26"/>
      <selection pane="bottomLeft" activeCell="D26" sqref="D26"/>
      <selection pane="bottomRight" activeCell="DD25" sqref="DD25"/>
    </sheetView>
  </sheetViews>
  <sheetFormatPr defaultColWidth="9.140625" defaultRowHeight="12.75" x14ac:dyDescent="0.2"/>
  <cols>
    <col min="1" max="1" width="5" style="285" bestFit="1" customWidth="1"/>
    <col min="2" max="2" width="8.140625" style="285" bestFit="1" customWidth="1"/>
    <col min="3" max="3" width="7.28515625" style="285" bestFit="1" customWidth="1"/>
    <col min="4" max="4" width="8.140625" style="285" bestFit="1" customWidth="1"/>
    <col min="5" max="5" width="38.42578125" style="275" bestFit="1" customWidth="1"/>
    <col min="6" max="6" width="16.140625" style="275" bestFit="1" customWidth="1"/>
    <col min="7" max="7" width="15.140625" style="275" customWidth="1"/>
    <col min="8" max="8" width="17.28515625" style="275" customWidth="1"/>
    <col min="9" max="9" width="14.7109375" style="275" customWidth="1"/>
    <col min="10" max="10" width="16.140625" style="275" bestFit="1" customWidth="1"/>
    <col min="11" max="11" width="16.140625" style="275" customWidth="1"/>
    <col min="12" max="12" width="14.42578125" style="275" customWidth="1"/>
    <col min="13" max="13" width="12.85546875" style="275" customWidth="1"/>
    <col min="14" max="14" width="16.85546875" style="275" customWidth="1"/>
    <col min="15" max="15" width="15.7109375" style="275" customWidth="1"/>
    <col min="16" max="17" width="14.5703125" style="275" customWidth="1"/>
    <col min="18" max="18" width="14.140625" style="275" customWidth="1"/>
    <col min="19" max="19" width="15.7109375" style="275" customWidth="1"/>
    <col min="20" max="20" width="12.85546875" style="275" customWidth="1"/>
    <col min="21" max="21" width="11.7109375" style="275" customWidth="1"/>
    <col min="22" max="22" width="15.28515625" style="275" customWidth="1"/>
    <col min="23" max="23" width="15.42578125" style="275" customWidth="1"/>
    <col min="24" max="24" width="14.28515625" style="275" customWidth="1"/>
    <col min="25" max="25" width="17.42578125" style="275" customWidth="1"/>
    <col min="26" max="26" width="14" style="275" customWidth="1"/>
    <col min="27" max="27" width="15.85546875" style="275" customWidth="1"/>
    <col min="28" max="29" width="12.85546875" style="275" customWidth="1"/>
    <col min="30" max="30" width="14.140625" style="275" customWidth="1"/>
    <col min="31" max="31" width="15.42578125" style="275" customWidth="1"/>
    <col min="32" max="32" width="13.42578125" style="275" customWidth="1"/>
    <col min="33" max="33" width="12.7109375" style="275" customWidth="1"/>
    <col min="34" max="34" width="16.140625" style="275" customWidth="1"/>
    <col min="35" max="37" width="15.7109375" style="275" customWidth="1"/>
    <col min="38" max="39" width="14.85546875" style="275" customWidth="1"/>
    <col min="40" max="40" width="17.28515625" style="275" customWidth="1"/>
    <col min="41" max="41" width="15" style="275" customWidth="1"/>
    <col min="42" max="45" width="15.7109375" style="275" customWidth="1"/>
    <col min="46" max="47" width="15" style="275" customWidth="1"/>
    <col min="48" max="48" width="13.85546875" style="275" customWidth="1"/>
    <col min="49" max="49" width="11.5703125" style="275" customWidth="1"/>
    <col min="50" max="50" width="14" style="275" customWidth="1"/>
    <col min="51" max="51" width="15.42578125" style="275" customWidth="1"/>
    <col min="52" max="53" width="14" style="275" customWidth="1"/>
    <col min="54" max="54" width="14.28515625" style="275" customWidth="1"/>
    <col min="55" max="55" width="15.28515625" style="275" customWidth="1"/>
    <col min="56" max="56" width="13.42578125" style="275" customWidth="1"/>
    <col min="57" max="57" width="12.85546875" style="275" customWidth="1"/>
    <col min="58" max="59" width="16.28515625" style="275" customWidth="1"/>
    <col min="60" max="60" width="14.42578125" style="275" customWidth="1"/>
    <col min="61" max="61" width="16.28515625" style="275" customWidth="1"/>
    <col min="62" max="65" width="16.140625" style="275" customWidth="1"/>
    <col min="66" max="66" width="14.5703125" style="275" customWidth="1"/>
    <col min="67" max="67" width="15.85546875" style="275" customWidth="1"/>
    <col min="68" max="69" width="14.5703125" style="275" customWidth="1"/>
    <col min="70" max="70" width="14" style="275" customWidth="1"/>
    <col min="71" max="71" width="15.140625" style="275" customWidth="1"/>
    <col min="72" max="72" width="12.7109375" style="275" customWidth="1"/>
    <col min="73" max="73" width="14" style="275" customWidth="1"/>
    <col min="74" max="77" width="15.7109375" style="275" customWidth="1"/>
    <col min="78" max="78" width="17.28515625" style="275" bestFit="1" customWidth="1"/>
    <col min="79" max="79" width="16.28515625" style="275" customWidth="1"/>
    <col min="80" max="80" width="14.5703125" style="275" customWidth="1"/>
    <col min="81" max="81" width="15.7109375" style="275" customWidth="1"/>
    <col min="82" max="82" width="16.140625" style="275" bestFit="1" customWidth="1"/>
    <col min="83" max="83" width="15.7109375" style="275" customWidth="1"/>
    <col min="84" max="85" width="14.5703125" style="275" customWidth="1"/>
    <col min="86" max="86" width="16.140625" style="275" bestFit="1" customWidth="1"/>
    <col min="87" max="87" width="15.85546875" style="275" customWidth="1"/>
    <col min="88" max="88" width="14.7109375" style="275" customWidth="1"/>
    <col min="89" max="89" width="16.28515625" style="275" customWidth="1"/>
    <col min="90" max="93" width="15" style="275" customWidth="1"/>
    <col min="94" max="94" width="14.5703125" style="275" customWidth="1"/>
    <col min="95" max="95" width="15.28515625" style="275" customWidth="1"/>
    <col min="96" max="97" width="14.5703125" style="275" customWidth="1"/>
    <col min="98" max="99" width="15.28515625" style="275" customWidth="1"/>
    <col min="100" max="101" width="11.42578125" style="275" customWidth="1"/>
    <col min="102" max="102" width="14.7109375" style="275" customWidth="1"/>
    <col min="103" max="103" width="15.7109375" style="275" customWidth="1"/>
    <col min="104" max="104" width="11.42578125" style="275" customWidth="1"/>
    <col min="105" max="105" width="12.42578125" style="275" customWidth="1"/>
    <col min="106" max="107" width="9.140625" style="275" customWidth="1"/>
    <col min="108" max="108" width="18.5703125" style="280" bestFit="1" customWidth="1"/>
    <col min="109" max="256" width="9.140625" style="275"/>
    <col min="257" max="257" width="4.85546875" style="275" customWidth="1"/>
    <col min="258" max="258" width="8.28515625" style="275" customWidth="1"/>
    <col min="259" max="259" width="7.28515625" style="275" bestFit="1" customWidth="1"/>
    <col min="260" max="260" width="8.5703125" style="275" bestFit="1" customWidth="1"/>
    <col min="261" max="261" width="40.7109375" style="275" customWidth="1"/>
    <col min="262" max="262" width="14.7109375" style="275" bestFit="1" customWidth="1"/>
    <col min="263" max="265" width="14.7109375" style="275" customWidth="1"/>
    <col min="266" max="266" width="14.140625" style="275" customWidth="1"/>
    <col min="267" max="267" width="14.42578125" style="275" customWidth="1"/>
    <col min="268" max="268" width="14.42578125" style="275" bestFit="1" customWidth="1"/>
    <col min="269" max="269" width="12.85546875" style="275" customWidth="1"/>
    <col min="270" max="273" width="14.5703125" style="275" customWidth="1"/>
    <col min="274" max="275" width="14.140625" style="275" customWidth="1"/>
    <col min="276" max="276" width="12.85546875" style="275" customWidth="1"/>
    <col min="277" max="277" width="11.7109375" style="275" customWidth="1"/>
    <col min="278" max="278" width="14.28515625" style="275" bestFit="1" customWidth="1"/>
    <col min="279" max="281" width="14.28515625" style="275" customWidth="1"/>
    <col min="282" max="283" width="14" style="275" customWidth="1"/>
    <col min="284" max="285" width="12.85546875" style="275" customWidth="1"/>
    <col min="286" max="287" width="14.140625" style="275" customWidth="1"/>
    <col min="288" max="289" width="12.7109375" style="275" customWidth="1"/>
    <col min="290" max="290" width="15.7109375" style="275" bestFit="1" customWidth="1"/>
    <col min="291" max="293" width="15.7109375" style="275" customWidth="1"/>
    <col min="294" max="295" width="14.85546875" style="275" customWidth="1"/>
    <col min="296" max="296" width="13.85546875" style="275" customWidth="1"/>
    <col min="297" max="297" width="15" style="275" customWidth="1"/>
    <col min="298" max="298" width="15.7109375" style="275" bestFit="1" customWidth="1"/>
    <col min="299" max="301" width="15.7109375" style="275" customWidth="1"/>
    <col min="302" max="303" width="15" style="275" customWidth="1"/>
    <col min="304" max="304" width="13.85546875" style="275" customWidth="1"/>
    <col min="305" max="305" width="11.5703125" style="275" customWidth="1"/>
    <col min="306" max="309" width="14" style="275" customWidth="1"/>
    <col min="310" max="311" width="14.28515625" style="275" customWidth="1"/>
    <col min="312" max="312" width="13.42578125" style="275" customWidth="1"/>
    <col min="313" max="313" width="12.85546875" style="275" customWidth="1"/>
    <col min="314" max="317" width="16.28515625" style="275" customWidth="1"/>
    <col min="318" max="321" width="16.140625" style="275" customWidth="1"/>
    <col min="322" max="325" width="14.5703125" style="275" customWidth="1"/>
    <col min="326" max="327" width="14" style="275" customWidth="1"/>
    <col min="328" max="328" width="12.7109375" style="275" customWidth="1"/>
    <col min="329" max="329" width="14" style="275" customWidth="1"/>
    <col min="330" max="333" width="15.7109375" style="275" customWidth="1"/>
    <col min="334" max="334" width="14.5703125" style="275" customWidth="1"/>
    <col min="335" max="335" width="16.28515625" style="275" customWidth="1"/>
    <col min="336" max="336" width="14.5703125" style="275" customWidth="1"/>
    <col min="337" max="337" width="15.7109375" style="275" customWidth="1"/>
    <col min="338" max="341" width="14.5703125" style="275" customWidth="1"/>
    <col min="342" max="342" width="14.7109375" style="275" bestFit="1" customWidth="1"/>
    <col min="343" max="344" width="14.7109375" style="275" customWidth="1"/>
    <col min="345" max="345" width="16.28515625" style="275" customWidth="1"/>
    <col min="346" max="346" width="15" style="275" bestFit="1" customWidth="1"/>
    <col min="347" max="349" width="15" style="275" customWidth="1"/>
    <col min="350" max="350" width="14.5703125" style="275" bestFit="1" customWidth="1"/>
    <col min="351" max="353" width="14.5703125" style="275" customWidth="1"/>
    <col min="354" max="355" width="15.28515625" style="275" customWidth="1"/>
    <col min="356" max="357" width="11.42578125" style="275" customWidth="1"/>
    <col min="358" max="359" width="14.7109375" style="275" customWidth="1"/>
    <col min="360" max="360" width="11.42578125" style="275" customWidth="1"/>
    <col min="361" max="361" width="12.42578125" style="275" bestFit="1" customWidth="1"/>
    <col min="362" max="363" width="9.140625" style="275"/>
    <col min="364" max="364" width="18.5703125" style="275" bestFit="1" customWidth="1"/>
    <col min="365" max="512" width="9.140625" style="275"/>
    <col min="513" max="513" width="4.85546875" style="275" customWidth="1"/>
    <col min="514" max="514" width="8.28515625" style="275" customWidth="1"/>
    <col min="515" max="515" width="7.28515625" style="275" bestFit="1" customWidth="1"/>
    <col min="516" max="516" width="8.5703125" style="275" bestFit="1" customWidth="1"/>
    <col min="517" max="517" width="40.7109375" style="275" customWidth="1"/>
    <col min="518" max="518" width="14.7109375" style="275" bestFit="1" customWidth="1"/>
    <col min="519" max="521" width="14.7109375" style="275" customWidth="1"/>
    <col min="522" max="522" width="14.140625" style="275" customWidth="1"/>
    <col min="523" max="523" width="14.42578125" style="275" customWidth="1"/>
    <col min="524" max="524" width="14.42578125" style="275" bestFit="1" customWidth="1"/>
    <col min="525" max="525" width="12.85546875" style="275" customWidth="1"/>
    <col min="526" max="529" width="14.5703125" style="275" customWidth="1"/>
    <col min="530" max="531" width="14.140625" style="275" customWidth="1"/>
    <col min="532" max="532" width="12.85546875" style="275" customWidth="1"/>
    <col min="533" max="533" width="11.7109375" style="275" customWidth="1"/>
    <col min="534" max="534" width="14.28515625" style="275" bestFit="1" customWidth="1"/>
    <col min="535" max="537" width="14.28515625" style="275" customWidth="1"/>
    <col min="538" max="539" width="14" style="275" customWidth="1"/>
    <col min="540" max="541" width="12.85546875" style="275" customWidth="1"/>
    <col min="542" max="543" width="14.140625" style="275" customWidth="1"/>
    <col min="544" max="545" width="12.7109375" style="275" customWidth="1"/>
    <col min="546" max="546" width="15.7109375" style="275" bestFit="1" customWidth="1"/>
    <col min="547" max="549" width="15.7109375" style="275" customWidth="1"/>
    <col min="550" max="551" width="14.85546875" style="275" customWidth="1"/>
    <col min="552" max="552" width="13.85546875" style="275" customWidth="1"/>
    <col min="553" max="553" width="15" style="275" customWidth="1"/>
    <col min="554" max="554" width="15.7109375" style="275" bestFit="1" customWidth="1"/>
    <col min="555" max="557" width="15.7109375" style="275" customWidth="1"/>
    <col min="558" max="559" width="15" style="275" customWidth="1"/>
    <col min="560" max="560" width="13.85546875" style="275" customWidth="1"/>
    <col min="561" max="561" width="11.5703125" style="275" customWidth="1"/>
    <col min="562" max="565" width="14" style="275" customWidth="1"/>
    <col min="566" max="567" width="14.28515625" style="275" customWidth="1"/>
    <col min="568" max="568" width="13.42578125" style="275" customWidth="1"/>
    <col min="569" max="569" width="12.85546875" style="275" customWidth="1"/>
    <col min="570" max="573" width="16.28515625" style="275" customWidth="1"/>
    <col min="574" max="577" width="16.140625" style="275" customWidth="1"/>
    <col min="578" max="581" width="14.5703125" style="275" customWidth="1"/>
    <col min="582" max="583" width="14" style="275" customWidth="1"/>
    <col min="584" max="584" width="12.7109375" style="275" customWidth="1"/>
    <col min="585" max="585" width="14" style="275" customWidth="1"/>
    <col min="586" max="589" width="15.7109375" style="275" customWidth="1"/>
    <col min="590" max="590" width="14.5703125" style="275" customWidth="1"/>
    <col min="591" max="591" width="16.28515625" style="275" customWidth="1"/>
    <col min="592" max="592" width="14.5703125" style="275" customWidth="1"/>
    <col min="593" max="593" width="15.7109375" style="275" customWidth="1"/>
    <col min="594" max="597" width="14.5703125" style="275" customWidth="1"/>
    <col min="598" max="598" width="14.7109375" style="275" bestFit="1" customWidth="1"/>
    <col min="599" max="600" width="14.7109375" style="275" customWidth="1"/>
    <col min="601" max="601" width="16.28515625" style="275" customWidth="1"/>
    <col min="602" max="602" width="15" style="275" bestFit="1" customWidth="1"/>
    <col min="603" max="605" width="15" style="275" customWidth="1"/>
    <col min="606" max="606" width="14.5703125" style="275" bestFit="1" customWidth="1"/>
    <col min="607" max="609" width="14.5703125" style="275" customWidth="1"/>
    <col min="610" max="611" width="15.28515625" style="275" customWidth="1"/>
    <col min="612" max="613" width="11.42578125" style="275" customWidth="1"/>
    <col min="614" max="615" width="14.7109375" style="275" customWidth="1"/>
    <col min="616" max="616" width="11.42578125" style="275" customWidth="1"/>
    <col min="617" max="617" width="12.42578125" style="275" bestFit="1" customWidth="1"/>
    <col min="618" max="619" width="9.140625" style="275"/>
    <col min="620" max="620" width="18.5703125" style="275" bestFit="1" customWidth="1"/>
    <col min="621" max="768" width="9.140625" style="275"/>
    <col min="769" max="769" width="4.85546875" style="275" customWidth="1"/>
    <col min="770" max="770" width="8.28515625" style="275" customWidth="1"/>
    <col min="771" max="771" width="7.28515625" style="275" bestFit="1" customWidth="1"/>
    <col min="772" max="772" width="8.5703125" style="275" bestFit="1" customWidth="1"/>
    <col min="773" max="773" width="40.7109375" style="275" customWidth="1"/>
    <col min="774" max="774" width="14.7109375" style="275" bestFit="1" customWidth="1"/>
    <col min="775" max="777" width="14.7109375" style="275" customWidth="1"/>
    <col min="778" max="778" width="14.140625" style="275" customWidth="1"/>
    <col min="779" max="779" width="14.42578125" style="275" customWidth="1"/>
    <col min="780" max="780" width="14.42578125" style="275" bestFit="1" customWidth="1"/>
    <col min="781" max="781" width="12.85546875" style="275" customWidth="1"/>
    <col min="782" max="785" width="14.5703125" style="275" customWidth="1"/>
    <col min="786" max="787" width="14.140625" style="275" customWidth="1"/>
    <col min="788" max="788" width="12.85546875" style="275" customWidth="1"/>
    <col min="789" max="789" width="11.7109375" style="275" customWidth="1"/>
    <col min="790" max="790" width="14.28515625" style="275" bestFit="1" customWidth="1"/>
    <col min="791" max="793" width="14.28515625" style="275" customWidth="1"/>
    <col min="794" max="795" width="14" style="275" customWidth="1"/>
    <col min="796" max="797" width="12.85546875" style="275" customWidth="1"/>
    <col min="798" max="799" width="14.140625" style="275" customWidth="1"/>
    <col min="800" max="801" width="12.7109375" style="275" customWidth="1"/>
    <col min="802" max="802" width="15.7109375" style="275" bestFit="1" customWidth="1"/>
    <col min="803" max="805" width="15.7109375" style="275" customWidth="1"/>
    <col min="806" max="807" width="14.85546875" style="275" customWidth="1"/>
    <col min="808" max="808" width="13.85546875" style="275" customWidth="1"/>
    <col min="809" max="809" width="15" style="275" customWidth="1"/>
    <col min="810" max="810" width="15.7109375" style="275" bestFit="1" customWidth="1"/>
    <col min="811" max="813" width="15.7109375" style="275" customWidth="1"/>
    <col min="814" max="815" width="15" style="275" customWidth="1"/>
    <col min="816" max="816" width="13.85546875" style="275" customWidth="1"/>
    <col min="817" max="817" width="11.5703125" style="275" customWidth="1"/>
    <col min="818" max="821" width="14" style="275" customWidth="1"/>
    <col min="822" max="823" width="14.28515625" style="275" customWidth="1"/>
    <col min="824" max="824" width="13.42578125" style="275" customWidth="1"/>
    <col min="825" max="825" width="12.85546875" style="275" customWidth="1"/>
    <col min="826" max="829" width="16.28515625" style="275" customWidth="1"/>
    <col min="830" max="833" width="16.140625" style="275" customWidth="1"/>
    <col min="834" max="837" width="14.5703125" style="275" customWidth="1"/>
    <col min="838" max="839" width="14" style="275" customWidth="1"/>
    <col min="840" max="840" width="12.7109375" style="275" customWidth="1"/>
    <col min="841" max="841" width="14" style="275" customWidth="1"/>
    <col min="842" max="845" width="15.7109375" style="275" customWidth="1"/>
    <col min="846" max="846" width="14.5703125" style="275" customWidth="1"/>
    <col min="847" max="847" width="16.28515625" style="275" customWidth="1"/>
    <col min="848" max="848" width="14.5703125" style="275" customWidth="1"/>
    <col min="849" max="849" width="15.7109375" style="275" customWidth="1"/>
    <col min="850" max="853" width="14.5703125" style="275" customWidth="1"/>
    <col min="854" max="854" width="14.7109375" style="275" bestFit="1" customWidth="1"/>
    <col min="855" max="856" width="14.7109375" style="275" customWidth="1"/>
    <col min="857" max="857" width="16.28515625" style="275" customWidth="1"/>
    <col min="858" max="858" width="15" style="275" bestFit="1" customWidth="1"/>
    <col min="859" max="861" width="15" style="275" customWidth="1"/>
    <col min="862" max="862" width="14.5703125" style="275" bestFit="1" customWidth="1"/>
    <col min="863" max="865" width="14.5703125" style="275" customWidth="1"/>
    <col min="866" max="867" width="15.28515625" style="275" customWidth="1"/>
    <col min="868" max="869" width="11.42578125" style="275" customWidth="1"/>
    <col min="870" max="871" width="14.7109375" style="275" customWidth="1"/>
    <col min="872" max="872" width="11.42578125" style="275" customWidth="1"/>
    <col min="873" max="873" width="12.42578125" style="275" bestFit="1" customWidth="1"/>
    <col min="874" max="875" width="9.140625" style="275"/>
    <col min="876" max="876" width="18.5703125" style="275" bestFit="1" customWidth="1"/>
    <col min="877" max="1024" width="9.140625" style="275"/>
    <col min="1025" max="1025" width="4.85546875" style="275" customWidth="1"/>
    <col min="1026" max="1026" width="8.28515625" style="275" customWidth="1"/>
    <col min="1027" max="1027" width="7.28515625" style="275" bestFit="1" customWidth="1"/>
    <col min="1028" max="1028" width="8.5703125" style="275" bestFit="1" customWidth="1"/>
    <col min="1029" max="1029" width="40.7109375" style="275" customWidth="1"/>
    <col min="1030" max="1030" width="14.7109375" style="275" bestFit="1" customWidth="1"/>
    <col min="1031" max="1033" width="14.7109375" style="275" customWidth="1"/>
    <col min="1034" max="1034" width="14.140625" style="275" customWidth="1"/>
    <col min="1035" max="1035" width="14.42578125" style="275" customWidth="1"/>
    <col min="1036" max="1036" width="14.42578125" style="275" bestFit="1" customWidth="1"/>
    <col min="1037" max="1037" width="12.85546875" style="275" customWidth="1"/>
    <col min="1038" max="1041" width="14.5703125" style="275" customWidth="1"/>
    <col min="1042" max="1043" width="14.140625" style="275" customWidth="1"/>
    <col min="1044" max="1044" width="12.85546875" style="275" customWidth="1"/>
    <col min="1045" max="1045" width="11.7109375" style="275" customWidth="1"/>
    <col min="1046" max="1046" width="14.28515625" style="275" bestFit="1" customWidth="1"/>
    <col min="1047" max="1049" width="14.28515625" style="275" customWidth="1"/>
    <col min="1050" max="1051" width="14" style="275" customWidth="1"/>
    <col min="1052" max="1053" width="12.85546875" style="275" customWidth="1"/>
    <col min="1054" max="1055" width="14.140625" style="275" customWidth="1"/>
    <col min="1056" max="1057" width="12.7109375" style="275" customWidth="1"/>
    <col min="1058" max="1058" width="15.7109375" style="275" bestFit="1" customWidth="1"/>
    <col min="1059" max="1061" width="15.7109375" style="275" customWidth="1"/>
    <col min="1062" max="1063" width="14.85546875" style="275" customWidth="1"/>
    <col min="1064" max="1064" width="13.85546875" style="275" customWidth="1"/>
    <col min="1065" max="1065" width="15" style="275" customWidth="1"/>
    <col min="1066" max="1066" width="15.7109375" style="275" bestFit="1" customWidth="1"/>
    <col min="1067" max="1069" width="15.7109375" style="275" customWidth="1"/>
    <col min="1070" max="1071" width="15" style="275" customWidth="1"/>
    <col min="1072" max="1072" width="13.85546875" style="275" customWidth="1"/>
    <col min="1073" max="1073" width="11.5703125" style="275" customWidth="1"/>
    <col min="1074" max="1077" width="14" style="275" customWidth="1"/>
    <col min="1078" max="1079" width="14.28515625" style="275" customWidth="1"/>
    <col min="1080" max="1080" width="13.42578125" style="275" customWidth="1"/>
    <col min="1081" max="1081" width="12.85546875" style="275" customWidth="1"/>
    <col min="1082" max="1085" width="16.28515625" style="275" customWidth="1"/>
    <col min="1086" max="1089" width="16.140625" style="275" customWidth="1"/>
    <col min="1090" max="1093" width="14.5703125" style="275" customWidth="1"/>
    <col min="1094" max="1095" width="14" style="275" customWidth="1"/>
    <col min="1096" max="1096" width="12.7109375" style="275" customWidth="1"/>
    <col min="1097" max="1097" width="14" style="275" customWidth="1"/>
    <col min="1098" max="1101" width="15.7109375" style="275" customWidth="1"/>
    <col min="1102" max="1102" width="14.5703125" style="275" customWidth="1"/>
    <col min="1103" max="1103" width="16.28515625" style="275" customWidth="1"/>
    <col min="1104" max="1104" width="14.5703125" style="275" customWidth="1"/>
    <col min="1105" max="1105" width="15.7109375" style="275" customWidth="1"/>
    <col min="1106" max="1109" width="14.5703125" style="275" customWidth="1"/>
    <col min="1110" max="1110" width="14.7109375" style="275" bestFit="1" customWidth="1"/>
    <col min="1111" max="1112" width="14.7109375" style="275" customWidth="1"/>
    <col min="1113" max="1113" width="16.28515625" style="275" customWidth="1"/>
    <col min="1114" max="1114" width="15" style="275" bestFit="1" customWidth="1"/>
    <col min="1115" max="1117" width="15" style="275" customWidth="1"/>
    <col min="1118" max="1118" width="14.5703125" style="275" bestFit="1" customWidth="1"/>
    <col min="1119" max="1121" width="14.5703125" style="275" customWidth="1"/>
    <col min="1122" max="1123" width="15.28515625" style="275" customWidth="1"/>
    <col min="1124" max="1125" width="11.42578125" style="275" customWidth="1"/>
    <col min="1126" max="1127" width="14.7109375" style="275" customWidth="1"/>
    <col min="1128" max="1128" width="11.42578125" style="275" customWidth="1"/>
    <col min="1129" max="1129" width="12.42578125" style="275" bestFit="1" customWidth="1"/>
    <col min="1130" max="1131" width="9.140625" style="275"/>
    <col min="1132" max="1132" width="18.5703125" style="275" bestFit="1" customWidth="1"/>
    <col min="1133" max="1280" width="9.140625" style="275"/>
    <col min="1281" max="1281" width="4.85546875" style="275" customWidth="1"/>
    <col min="1282" max="1282" width="8.28515625" style="275" customWidth="1"/>
    <col min="1283" max="1283" width="7.28515625" style="275" bestFit="1" customWidth="1"/>
    <col min="1284" max="1284" width="8.5703125" style="275" bestFit="1" customWidth="1"/>
    <col min="1285" max="1285" width="40.7109375" style="275" customWidth="1"/>
    <col min="1286" max="1286" width="14.7109375" style="275" bestFit="1" customWidth="1"/>
    <col min="1287" max="1289" width="14.7109375" style="275" customWidth="1"/>
    <col min="1290" max="1290" width="14.140625" style="275" customWidth="1"/>
    <col min="1291" max="1291" width="14.42578125" style="275" customWidth="1"/>
    <col min="1292" max="1292" width="14.42578125" style="275" bestFit="1" customWidth="1"/>
    <col min="1293" max="1293" width="12.85546875" style="275" customWidth="1"/>
    <col min="1294" max="1297" width="14.5703125" style="275" customWidth="1"/>
    <col min="1298" max="1299" width="14.140625" style="275" customWidth="1"/>
    <col min="1300" max="1300" width="12.85546875" style="275" customWidth="1"/>
    <col min="1301" max="1301" width="11.7109375" style="275" customWidth="1"/>
    <col min="1302" max="1302" width="14.28515625" style="275" bestFit="1" customWidth="1"/>
    <col min="1303" max="1305" width="14.28515625" style="275" customWidth="1"/>
    <col min="1306" max="1307" width="14" style="275" customWidth="1"/>
    <col min="1308" max="1309" width="12.85546875" style="275" customWidth="1"/>
    <col min="1310" max="1311" width="14.140625" style="275" customWidth="1"/>
    <col min="1312" max="1313" width="12.7109375" style="275" customWidth="1"/>
    <col min="1314" max="1314" width="15.7109375" style="275" bestFit="1" customWidth="1"/>
    <col min="1315" max="1317" width="15.7109375" style="275" customWidth="1"/>
    <col min="1318" max="1319" width="14.85546875" style="275" customWidth="1"/>
    <col min="1320" max="1320" width="13.85546875" style="275" customWidth="1"/>
    <col min="1321" max="1321" width="15" style="275" customWidth="1"/>
    <col min="1322" max="1322" width="15.7109375" style="275" bestFit="1" customWidth="1"/>
    <col min="1323" max="1325" width="15.7109375" style="275" customWidth="1"/>
    <col min="1326" max="1327" width="15" style="275" customWidth="1"/>
    <col min="1328" max="1328" width="13.85546875" style="275" customWidth="1"/>
    <col min="1329" max="1329" width="11.5703125" style="275" customWidth="1"/>
    <col min="1330" max="1333" width="14" style="275" customWidth="1"/>
    <col min="1334" max="1335" width="14.28515625" style="275" customWidth="1"/>
    <col min="1336" max="1336" width="13.42578125" style="275" customWidth="1"/>
    <col min="1337" max="1337" width="12.85546875" style="275" customWidth="1"/>
    <col min="1338" max="1341" width="16.28515625" style="275" customWidth="1"/>
    <col min="1342" max="1345" width="16.140625" style="275" customWidth="1"/>
    <col min="1346" max="1349" width="14.5703125" style="275" customWidth="1"/>
    <col min="1350" max="1351" width="14" style="275" customWidth="1"/>
    <col min="1352" max="1352" width="12.7109375" style="275" customWidth="1"/>
    <col min="1353" max="1353" width="14" style="275" customWidth="1"/>
    <col min="1354" max="1357" width="15.7109375" style="275" customWidth="1"/>
    <col min="1358" max="1358" width="14.5703125" style="275" customWidth="1"/>
    <col min="1359" max="1359" width="16.28515625" style="275" customWidth="1"/>
    <col min="1360" max="1360" width="14.5703125" style="275" customWidth="1"/>
    <col min="1361" max="1361" width="15.7109375" style="275" customWidth="1"/>
    <col min="1362" max="1365" width="14.5703125" style="275" customWidth="1"/>
    <col min="1366" max="1366" width="14.7109375" style="275" bestFit="1" customWidth="1"/>
    <col min="1367" max="1368" width="14.7109375" style="275" customWidth="1"/>
    <col min="1369" max="1369" width="16.28515625" style="275" customWidth="1"/>
    <col min="1370" max="1370" width="15" style="275" bestFit="1" customWidth="1"/>
    <col min="1371" max="1373" width="15" style="275" customWidth="1"/>
    <col min="1374" max="1374" width="14.5703125" style="275" bestFit="1" customWidth="1"/>
    <col min="1375" max="1377" width="14.5703125" style="275" customWidth="1"/>
    <col min="1378" max="1379" width="15.28515625" style="275" customWidth="1"/>
    <col min="1380" max="1381" width="11.42578125" style="275" customWidth="1"/>
    <col min="1382" max="1383" width="14.7109375" style="275" customWidth="1"/>
    <col min="1384" max="1384" width="11.42578125" style="275" customWidth="1"/>
    <col min="1385" max="1385" width="12.42578125" style="275" bestFit="1" customWidth="1"/>
    <col min="1386" max="1387" width="9.140625" style="275"/>
    <col min="1388" max="1388" width="18.5703125" style="275" bestFit="1" customWidth="1"/>
    <col min="1389" max="1536" width="9.140625" style="275"/>
    <col min="1537" max="1537" width="4.85546875" style="275" customWidth="1"/>
    <col min="1538" max="1538" width="8.28515625" style="275" customWidth="1"/>
    <col min="1539" max="1539" width="7.28515625" style="275" bestFit="1" customWidth="1"/>
    <col min="1540" max="1540" width="8.5703125" style="275" bestFit="1" customWidth="1"/>
    <col min="1541" max="1541" width="40.7109375" style="275" customWidth="1"/>
    <col min="1542" max="1542" width="14.7109375" style="275" bestFit="1" customWidth="1"/>
    <col min="1543" max="1545" width="14.7109375" style="275" customWidth="1"/>
    <col min="1546" max="1546" width="14.140625" style="275" customWidth="1"/>
    <col min="1547" max="1547" width="14.42578125" style="275" customWidth="1"/>
    <col min="1548" max="1548" width="14.42578125" style="275" bestFit="1" customWidth="1"/>
    <col min="1549" max="1549" width="12.85546875" style="275" customWidth="1"/>
    <col min="1550" max="1553" width="14.5703125" style="275" customWidth="1"/>
    <col min="1554" max="1555" width="14.140625" style="275" customWidth="1"/>
    <col min="1556" max="1556" width="12.85546875" style="275" customWidth="1"/>
    <col min="1557" max="1557" width="11.7109375" style="275" customWidth="1"/>
    <col min="1558" max="1558" width="14.28515625" style="275" bestFit="1" customWidth="1"/>
    <col min="1559" max="1561" width="14.28515625" style="275" customWidth="1"/>
    <col min="1562" max="1563" width="14" style="275" customWidth="1"/>
    <col min="1564" max="1565" width="12.85546875" style="275" customWidth="1"/>
    <col min="1566" max="1567" width="14.140625" style="275" customWidth="1"/>
    <col min="1568" max="1569" width="12.7109375" style="275" customWidth="1"/>
    <col min="1570" max="1570" width="15.7109375" style="275" bestFit="1" customWidth="1"/>
    <col min="1571" max="1573" width="15.7109375" style="275" customWidth="1"/>
    <col min="1574" max="1575" width="14.85546875" style="275" customWidth="1"/>
    <col min="1576" max="1576" width="13.85546875" style="275" customWidth="1"/>
    <col min="1577" max="1577" width="15" style="275" customWidth="1"/>
    <col min="1578" max="1578" width="15.7109375" style="275" bestFit="1" customWidth="1"/>
    <col min="1579" max="1581" width="15.7109375" style="275" customWidth="1"/>
    <col min="1582" max="1583" width="15" style="275" customWidth="1"/>
    <col min="1584" max="1584" width="13.85546875" style="275" customWidth="1"/>
    <col min="1585" max="1585" width="11.5703125" style="275" customWidth="1"/>
    <col min="1586" max="1589" width="14" style="275" customWidth="1"/>
    <col min="1590" max="1591" width="14.28515625" style="275" customWidth="1"/>
    <col min="1592" max="1592" width="13.42578125" style="275" customWidth="1"/>
    <col min="1593" max="1593" width="12.85546875" style="275" customWidth="1"/>
    <col min="1594" max="1597" width="16.28515625" style="275" customWidth="1"/>
    <col min="1598" max="1601" width="16.140625" style="275" customWidth="1"/>
    <col min="1602" max="1605" width="14.5703125" style="275" customWidth="1"/>
    <col min="1606" max="1607" width="14" style="275" customWidth="1"/>
    <col min="1608" max="1608" width="12.7109375" style="275" customWidth="1"/>
    <col min="1609" max="1609" width="14" style="275" customWidth="1"/>
    <col min="1610" max="1613" width="15.7109375" style="275" customWidth="1"/>
    <col min="1614" max="1614" width="14.5703125" style="275" customWidth="1"/>
    <col min="1615" max="1615" width="16.28515625" style="275" customWidth="1"/>
    <col min="1616" max="1616" width="14.5703125" style="275" customWidth="1"/>
    <col min="1617" max="1617" width="15.7109375" style="275" customWidth="1"/>
    <col min="1618" max="1621" width="14.5703125" style="275" customWidth="1"/>
    <col min="1622" max="1622" width="14.7109375" style="275" bestFit="1" customWidth="1"/>
    <col min="1623" max="1624" width="14.7109375" style="275" customWidth="1"/>
    <col min="1625" max="1625" width="16.28515625" style="275" customWidth="1"/>
    <col min="1626" max="1626" width="15" style="275" bestFit="1" customWidth="1"/>
    <col min="1627" max="1629" width="15" style="275" customWidth="1"/>
    <col min="1630" max="1630" width="14.5703125" style="275" bestFit="1" customWidth="1"/>
    <col min="1631" max="1633" width="14.5703125" style="275" customWidth="1"/>
    <col min="1634" max="1635" width="15.28515625" style="275" customWidth="1"/>
    <col min="1636" max="1637" width="11.42578125" style="275" customWidth="1"/>
    <col min="1638" max="1639" width="14.7109375" style="275" customWidth="1"/>
    <col min="1640" max="1640" width="11.42578125" style="275" customWidth="1"/>
    <col min="1641" max="1641" width="12.42578125" style="275" bestFit="1" customWidth="1"/>
    <col min="1642" max="1643" width="9.140625" style="275"/>
    <col min="1644" max="1644" width="18.5703125" style="275" bestFit="1" customWidth="1"/>
    <col min="1645" max="1792" width="9.140625" style="275"/>
    <col min="1793" max="1793" width="4.85546875" style="275" customWidth="1"/>
    <col min="1794" max="1794" width="8.28515625" style="275" customWidth="1"/>
    <col min="1795" max="1795" width="7.28515625" style="275" bestFit="1" customWidth="1"/>
    <col min="1796" max="1796" width="8.5703125" style="275" bestFit="1" customWidth="1"/>
    <col min="1797" max="1797" width="40.7109375" style="275" customWidth="1"/>
    <col min="1798" max="1798" width="14.7109375" style="275" bestFit="1" customWidth="1"/>
    <col min="1799" max="1801" width="14.7109375" style="275" customWidth="1"/>
    <col min="1802" max="1802" width="14.140625" style="275" customWidth="1"/>
    <col min="1803" max="1803" width="14.42578125" style="275" customWidth="1"/>
    <col min="1804" max="1804" width="14.42578125" style="275" bestFit="1" customWidth="1"/>
    <col min="1805" max="1805" width="12.85546875" style="275" customWidth="1"/>
    <col min="1806" max="1809" width="14.5703125" style="275" customWidth="1"/>
    <col min="1810" max="1811" width="14.140625" style="275" customWidth="1"/>
    <col min="1812" max="1812" width="12.85546875" style="275" customWidth="1"/>
    <col min="1813" max="1813" width="11.7109375" style="275" customWidth="1"/>
    <col min="1814" max="1814" width="14.28515625" style="275" bestFit="1" customWidth="1"/>
    <col min="1815" max="1817" width="14.28515625" style="275" customWidth="1"/>
    <col min="1818" max="1819" width="14" style="275" customWidth="1"/>
    <col min="1820" max="1821" width="12.85546875" style="275" customWidth="1"/>
    <col min="1822" max="1823" width="14.140625" style="275" customWidth="1"/>
    <col min="1824" max="1825" width="12.7109375" style="275" customWidth="1"/>
    <col min="1826" max="1826" width="15.7109375" style="275" bestFit="1" customWidth="1"/>
    <col min="1827" max="1829" width="15.7109375" style="275" customWidth="1"/>
    <col min="1830" max="1831" width="14.85546875" style="275" customWidth="1"/>
    <col min="1832" max="1832" width="13.85546875" style="275" customWidth="1"/>
    <col min="1833" max="1833" width="15" style="275" customWidth="1"/>
    <col min="1834" max="1834" width="15.7109375" style="275" bestFit="1" customWidth="1"/>
    <col min="1835" max="1837" width="15.7109375" style="275" customWidth="1"/>
    <col min="1838" max="1839" width="15" style="275" customWidth="1"/>
    <col min="1840" max="1840" width="13.85546875" style="275" customWidth="1"/>
    <col min="1841" max="1841" width="11.5703125" style="275" customWidth="1"/>
    <col min="1842" max="1845" width="14" style="275" customWidth="1"/>
    <col min="1846" max="1847" width="14.28515625" style="275" customWidth="1"/>
    <col min="1848" max="1848" width="13.42578125" style="275" customWidth="1"/>
    <col min="1849" max="1849" width="12.85546875" style="275" customWidth="1"/>
    <col min="1850" max="1853" width="16.28515625" style="275" customWidth="1"/>
    <col min="1854" max="1857" width="16.140625" style="275" customWidth="1"/>
    <col min="1858" max="1861" width="14.5703125" style="275" customWidth="1"/>
    <col min="1862" max="1863" width="14" style="275" customWidth="1"/>
    <col min="1864" max="1864" width="12.7109375" style="275" customWidth="1"/>
    <col min="1865" max="1865" width="14" style="275" customWidth="1"/>
    <col min="1866" max="1869" width="15.7109375" style="275" customWidth="1"/>
    <col min="1870" max="1870" width="14.5703125" style="275" customWidth="1"/>
    <col min="1871" max="1871" width="16.28515625" style="275" customWidth="1"/>
    <col min="1872" max="1872" width="14.5703125" style="275" customWidth="1"/>
    <col min="1873" max="1873" width="15.7109375" style="275" customWidth="1"/>
    <col min="1874" max="1877" width="14.5703125" style="275" customWidth="1"/>
    <col min="1878" max="1878" width="14.7109375" style="275" bestFit="1" customWidth="1"/>
    <col min="1879" max="1880" width="14.7109375" style="275" customWidth="1"/>
    <col min="1881" max="1881" width="16.28515625" style="275" customWidth="1"/>
    <col min="1882" max="1882" width="15" style="275" bestFit="1" customWidth="1"/>
    <col min="1883" max="1885" width="15" style="275" customWidth="1"/>
    <col min="1886" max="1886" width="14.5703125" style="275" bestFit="1" customWidth="1"/>
    <col min="1887" max="1889" width="14.5703125" style="275" customWidth="1"/>
    <col min="1890" max="1891" width="15.28515625" style="275" customWidth="1"/>
    <col min="1892" max="1893" width="11.42578125" style="275" customWidth="1"/>
    <col min="1894" max="1895" width="14.7109375" style="275" customWidth="1"/>
    <col min="1896" max="1896" width="11.42578125" style="275" customWidth="1"/>
    <col min="1897" max="1897" width="12.42578125" style="275" bestFit="1" customWidth="1"/>
    <col min="1898" max="1899" width="9.140625" style="275"/>
    <col min="1900" max="1900" width="18.5703125" style="275" bestFit="1" customWidth="1"/>
    <col min="1901" max="2048" width="9.140625" style="275"/>
    <col min="2049" max="2049" width="4.85546875" style="275" customWidth="1"/>
    <col min="2050" max="2050" width="8.28515625" style="275" customWidth="1"/>
    <col min="2051" max="2051" width="7.28515625" style="275" bestFit="1" customWidth="1"/>
    <col min="2052" max="2052" width="8.5703125" style="275" bestFit="1" customWidth="1"/>
    <col min="2053" max="2053" width="40.7109375" style="275" customWidth="1"/>
    <col min="2054" max="2054" width="14.7109375" style="275" bestFit="1" customWidth="1"/>
    <col min="2055" max="2057" width="14.7109375" style="275" customWidth="1"/>
    <col min="2058" max="2058" width="14.140625" style="275" customWidth="1"/>
    <col min="2059" max="2059" width="14.42578125" style="275" customWidth="1"/>
    <col min="2060" max="2060" width="14.42578125" style="275" bestFit="1" customWidth="1"/>
    <col min="2061" max="2061" width="12.85546875" style="275" customWidth="1"/>
    <col min="2062" max="2065" width="14.5703125" style="275" customWidth="1"/>
    <col min="2066" max="2067" width="14.140625" style="275" customWidth="1"/>
    <col min="2068" max="2068" width="12.85546875" style="275" customWidth="1"/>
    <col min="2069" max="2069" width="11.7109375" style="275" customWidth="1"/>
    <col min="2070" max="2070" width="14.28515625" style="275" bestFit="1" customWidth="1"/>
    <col min="2071" max="2073" width="14.28515625" style="275" customWidth="1"/>
    <col min="2074" max="2075" width="14" style="275" customWidth="1"/>
    <col min="2076" max="2077" width="12.85546875" style="275" customWidth="1"/>
    <col min="2078" max="2079" width="14.140625" style="275" customWidth="1"/>
    <col min="2080" max="2081" width="12.7109375" style="275" customWidth="1"/>
    <col min="2082" max="2082" width="15.7109375" style="275" bestFit="1" customWidth="1"/>
    <col min="2083" max="2085" width="15.7109375" style="275" customWidth="1"/>
    <col min="2086" max="2087" width="14.85546875" style="275" customWidth="1"/>
    <col min="2088" max="2088" width="13.85546875" style="275" customWidth="1"/>
    <col min="2089" max="2089" width="15" style="275" customWidth="1"/>
    <col min="2090" max="2090" width="15.7109375" style="275" bestFit="1" customWidth="1"/>
    <col min="2091" max="2093" width="15.7109375" style="275" customWidth="1"/>
    <col min="2094" max="2095" width="15" style="275" customWidth="1"/>
    <col min="2096" max="2096" width="13.85546875" style="275" customWidth="1"/>
    <col min="2097" max="2097" width="11.5703125" style="275" customWidth="1"/>
    <col min="2098" max="2101" width="14" style="275" customWidth="1"/>
    <col min="2102" max="2103" width="14.28515625" style="275" customWidth="1"/>
    <col min="2104" max="2104" width="13.42578125" style="275" customWidth="1"/>
    <col min="2105" max="2105" width="12.85546875" style="275" customWidth="1"/>
    <col min="2106" max="2109" width="16.28515625" style="275" customWidth="1"/>
    <col min="2110" max="2113" width="16.140625" style="275" customWidth="1"/>
    <col min="2114" max="2117" width="14.5703125" style="275" customWidth="1"/>
    <col min="2118" max="2119" width="14" style="275" customWidth="1"/>
    <col min="2120" max="2120" width="12.7109375" style="275" customWidth="1"/>
    <col min="2121" max="2121" width="14" style="275" customWidth="1"/>
    <col min="2122" max="2125" width="15.7109375" style="275" customWidth="1"/>
    <col min="2126" max="2126" width="14.5703125" style="275" customWidth="1"/>
    <col min="2127" max="2127" width="16.28515625" style="275" customWidth="1"/>
    <col min="2128" max="2128" width="14.5703125" style="275" customWidth="1"/>
    <col min="2129" max="2129" width="15.7109375" style="275" customWidth="1"/>
    <col min="2130" max="2133" width="14.5703125" style="275" customWidth="1"/>
    <col min="2134" max="2134" width="14.7109375" style="275" bestFit="1" customWidth="1"/>
    <col min="2135" max="2136" width="14.7109375" style="275" customWidth="1"/>
    <col min="2137" max="2137" width="16.28515625" style="275" customWidth="1"/>
    <col min="2138" max="2138" width="15" style="275" bestFit="1" customWidth="1"/>
    <col min="2139" max="2141" width="15" style="275" customWidth="1"/>
    <col min="2142" max="2142" width="14.5703125" style="275" bestFit="1" customWidth="1"/>
    <col min="2143" max="2145" width="14.5703125" style="275" customWidth="1"/>
    <col min="2146" max="2147" width="15.28515625" style="275" customWidth="1"/>
    <col min="2148" max="2149" width="11.42578125" style="275" customWidth="1"/>
    <col min="2150" max="2151" width="14.7109375" style="275" customWidth="1"/>
    <col min="2152" max="2152" width="11.42578125" style="275" customWidth="1"/>
    <col min="2153" max="2153" width="12.42578125" style="275" bestFit="1" customWidth="1"/>
    <col min="2154" max="2155" width="9.140625" style="275"/>
    <col min="2156" max="2156" width="18.5703125" style="275" bestFit="1" customWidth="1"/>
    <col min="2157" max="2304" width="9.140625" style="275"/>
    <col min="2305" max="2305" width="4.85546875" style="275" customWidth="1"/>
    <col min="2306" max="2306" width="8.28515625" style="275" customWidth="1"/>
    <col min="2307" max="2307" width="7.28515625" style="275" bestFit="1" customWidth="1"/>
    <col min="2308" max="2308" width="8.5703125" style="275" bestFit="1" customWidth="1"/>
    <col min="2309" max="2309" width="40.7109375" style="275" customWidth="1"/>
    <col min="2310" max="2310" width="14.7109375" style="275" bestFit="1" customWidth="1"/>
    <col min="2311" max="2313" width="14.7109375" style="275" customWidth="1"/>
    <col min="2314" max="2314" width="14.140625" style="275" customWidth="1"/>
    <col min="2315" max="2315" width="14.42578125" style="275" customWidth="1"/>
    <col min="2316" max="2316" width="14.42578125" style="275" bestFit="1" customWidth="1"/>
    <col min="2317" max="2317" width="12.85546875" style="275" customWidth="1"/>
    <col min="2318" max="2321" width="14.5703125" style="275" customWidth="1"/>
    <col min="2322" max="2323" width="14.140625" style="275" customWidth="1"/>
    <col min="2324" max="2324" width="12.85546875" style="275" customWidth="1"/>
    <col min="2325" max="2325" width="11.7109375" style="275" customWidth="1"/>
    <col min="2326" max="2326" width="14.28515625" style="275" bestFit="1" customWidth="1"/>
    <col min="2327" max="2329" width="14.28515625" style="275" customWidth="1"/>
    <col min="2330" max="2331" width="14" style="275" customWidth="1"/>
    <col min="2332" max="2333" width="12.85546875" style="275" customWidth="1"/>
    <col min="2334" max="2335" width="14.140625" style="275" customWidth="1"/>
    <col min="2336" max="2337" width="12.7109375" style="275" customWidth="1"/>
    <col min="2338" max="2338" width="15.7109375" style="275" bestFit="1" customWidth="1"/>
    <col min="2339" max="2341" width="15.7109375" style="275" customWidth="1"/>
    <col min="2342" max="2343" width="14.85546875" style="275" customWidth="1"/>
    <col min="2344" max="2344" width="13.85546875" style="275" customWidth="1"/>
    <col min="2345" max="2345" width="15" style="275" customWidth="1"/>
    <col min="2346" max="2346" width="15.7109375" style="275" bestFit="1" customWidth="1"/>
    <col min="2347" max="2349" width="15.7109375" style="275" customWidth="1"/>
    <col min="2350" max="2351" width="15" style="275" customWidth="1"/>
    <col min="2352" max="2352" width="13.85546875" style="275" customWidth="1"/>
    <col min="2353" max="2353" width="11.5703125" style="275" customWidth="1"/>
    <col min="2354" max="2357" width="14" style="275" customWidth="1"/>
    <col min="2358" max="2359" width="14.28515625" style="275" customWidth="1"/>
    <col min="2360" max="2360" width="13.42578125" style="275" customWidth="1"/>
    <col min="2361" max="2361" width="12.85546875" style="275" customWidth="1"/>
    <col min="2362" max="2365" width="16.28515625" style="275" customWidth="1"/>
    <col min="2366" max="2369" width="16.140625" style="275" customWidth="1"/>
    <col min="2370" max="2373" width="14.5703125" style="275" customWidth="1"/>
    <col min="2374" max="2375" width="14" style="275" customWidth="1"/>
    <col min="2376" max="2376" width="12.7109375" style="275" customWidth="1"/>
    <col min="2377" max="2377" width="14" style="275" customWidth="1"/>
    <col min="2378" max="2381" width="15.7109375" style="275" customWidth="1"/>
    <col min="2382" max="2382" width="14.5703125" style="275" customWidth="1"/>
    <col min="2383" max="2383" width="16.28515625" style="275" customWidth="1"/>
    <col min="2384" max="2384" width="14.5703125" style="275" customWidth="1"/>
    <col min="2385" max="2385" width="15.7109375" style="275" customWidth="1"/>
    <col min="2386" max="2389" width="14.5703125" style="275" customWidth="1"/>
    <col min="2390" max="2390" width="14.7109375" style="275" bestFit="1" customWidth="1"/>
    <col min="2391" max="2392" width="14.7109375" style="275" customWidth="1"/>
    <col min="2393" max="2393" width="16.28515625" style="275" customWidth="1"/>
    <col min="2394" max="2394" width="15" style="275" bestFit="1" customWidth="1"/>
    <col min="2395" max="2397" width="15" style="275" customWidth="1"/>
    <col min="2398" max="2398" width="14.5703125" style="275" bestFit="1" customWidth="1"/>
    <col min="2399" max="2401" width="14.5703125" style="275" customWidth="1"/>
    <col min="2402" max="2403" width="15.28515625" style="275" customWidth="1"/>
    <col min="2404" max="2405" width="11.42578125" style="275" customWidth="1"/>
    <col min="2406" max="2407" width="14.7109375" style="275" customWidth="1"/>
    <col min="2408" max="2408" width="11.42578125" style="275" customWidth="1"/>
    <col min="2409" max="2409" width="12.42578125" style="275" bestFit="1" customWidth="1"/>
    <col min="2410" max="2411" width="9.140625" style="275"/>
    <col min="2412" max="2412" width="18.5703125" style="275" bestFit="1" customWidth="1"/>
    <col min="2413" max="2560" width="9.140625" style="275"/>
    <col min="2561" max="2561" width="4.85546875" style="275" customWidth="1"/>
    <col min="2562" max="2562" width="8.28515625" style="275" customWidth="1"/>
    <col min="2563" max="2563" width="7.28515625" style="275" bestFit="1" customWidth="1"/>
    <col min="2564" max="2564" width="8.5703125" style="275" bestFit="1" customWidth="1"/>
    <col min="2565" max="2565" width="40.7109375" style="275" customWidth="1"/>
    <col min="2566" max="2566" width="14.7109375" style="275" bestFit="1" customWidth="1"/>
    <col min="2567" max="2569" width="14.7109375" style="275" customWidth="1"/>
    <col min="2570" max="2570" width="14.140625" style="275" customWidth="1"/>
    <col min="2571" max="2571" width="14.42578125" style="275" customWidth="1"/>
    <col min="2572" max="2572" width="14.42578125" style="275" bestFit="1" customWidth="1"/>
    <col min="2573" max="2573" width="12.85546875" style="275" customWidth="1"/>
    <col min="2574" max="2577" width="14.5703125" style="275" customWidth="1"/>
    <col min="2578" max="2579" width="14.140625" style="275" customWidth="1"/>
    <col min="2580" max="2580" width="12.85546875" style="275" customWidth="1"/>
    <col min="2581" max="2581" width="11.7109375" style="275" customWidth="1"/>
    <col min="2582" max="2582" width="14.28515625" style="275" bestFit="1" customWidth="1"/>
    <col min="2583" max="2585" width="14.28515625" style="275" customWidth="1"/>
    <col min="2586" max="2587" width="14" style="275" customWidth="1"/>
    <col min="2588" max="2589" width="12.85546875" style="275" customWidth="1"/>
    <col min="2590" max="2591" width="14.140625" style="275" customWidth="1"/>
    <col min="2592" max="2593" width="12.7109375" style="275" customWidth="1"/>
    <col min="2594" max="2594" width="15.7109375" style="275" bestFit="1" customWidth="1"/>
    <col min="2595" max="2597" width="15.7109375" style="275" customWidth="1"/>
    <col min="2598" max="2599" width="14.85546875" style="275" customWidth="1"/>
    <col min="2600" max="2600" width="13.85546875" style="275" customWidth="1"/>
    <col min="2601" max="2601" width="15" style="275" customWidth="1"/>
    <col min="2602" max="2602" width="15.7109375" style="275" bestFit="1" customWidth="1"/>
    <col min="2603" max="2605" width="15.7109375" style="275" customWidth="1"/>
    <col min="2606" max="2607" width="15" style="275" customWidth="1"/>
    <col min="2608" max="2608" width="13.85546875" style="275" customWidth="1"/>
    <col min="2609" max="2609" width="11.5703125" style="275" customWidth="1"/>
    <col min="2610" max="2613" width="14" style="275" customWidth="1"/>
    <col min="2614" max="2615" width="14.28515625" style="275" customWidth="1"/>
    <col min="2616" max="2616" width="13.42578125" style="275" customWidth="1"/>
    <col min="2617" max="2617" width="12.85546875" style="275" customWidth="1"/>
    <col min="2618" max="2621" width="16.28515625" style="275" customWidth="1"/>
    <col min="2622" max="2625" width="16.140625" style="275" customWidth="1"/>
    <col min="2626" max="2629" width="14.5703125" style="275" customWidth="1"/>
    <col min="2630" max="2631" width="14" style="275" customWidth="1"/>
    <col min="2632" max="2632" width="12.7109375" style="275" customWidth="1"/>
    <col min="2633" max="2633" width="14" style="275" customWidth="1"/>
    <col min="2634" max="2637" width="15.7109375" style="275" customWidth="1"/>
    <col min="2638" max="2638" width="14.5703125" style="275" customWidth="1"/>
    <col min="2639" max="2639" width="16.28515625" style="275" customWidth="1"/>
    <col min="2640" max="2640" width="14.5703125" style="275" customWidth="1"/>
    <col min="2641" max="2641" width="15.7109375" style="275" customWidth="1"/>
    <col min="2642" max="2645" width="14.5703125" style="275" customWidth="1"/>
    <col min="2646" max="2646" width="14.7109375" style="275" bestFit="1" customWidth="1"/>
    <col min="2647" max="2648" width="14.7109375" style="275" customWidth="1"/>
    <col min="2649" max="2649" width="16.28515625" style="275" customWidth="1"/>
    <col min="2650" max="2650" width="15" style="275" bestFit="1" customWidth="1"/>
    <col min="2651" max="2653" width="15" style="275" customWidth="1"/>
    <col min="2654" max="2654" width="14.5703125" style="275" bestFit="1" customWidth="1"/>
    <col min="2655" max="2657" width="14.5703125" style="275" customWidth="1"/>
    <col min="2658" max="2659" width="15.28515625" style="275" customWidth="1"/>
    <col min="2660" max="2661" width="11.42578125" style="275" customWidth="1"/>
    <col min="2662" max="2663" width="14.7109375" style="275" customWidth="1"/>
    <col min="2664" max="2664" width="11.42578125" style="275" customWidth="1"/>
    <col min="2665" max="2665" width="12.42578125" style="275" bestFit="1" customWidth="1"/>
    <col min="2666" max="2667" width="9.140625" style="275"/>
    <col min="2668" max="2668" width="18.5703125" style="275" bestFit="1" customWidth="1"/>
    <col min="2669" max="2816" width="9.140625" style="275"/>
    <col min="2817" max="2817" width="4.85546875" style="275" customWidth="1"/>
    <col min="2818" max="2818" width="8.28515625" style="275" customWidth="1"/>
    <col min="2819" max="2819" width="7.28515625" style="275" bestFit="1" customWidth="1"/>
    <col min="2820" max="2820" width="8.5703125" style="275" bestFit="1" customWidth="1"/>
    <col min="2821" max="2821" width="40.7109375" style="275" customWidth="1"/>
    <col min="2822" max="2822" width="14.7109375" style="275" bestFit="1" customWidth="1"/>
    <col min="2823" max="2825" width="14.7109375" style="275" customWidth="1"/>
    <col min="2826" max="2826" width="14.140625" style="275" customWidth="1"/>
    <col min="2827" max="2827" width="14.42578125" style="275" customWidth="1"/>
    <col min="2828" max="2828" width="14.42578125" style="275" bestFit="1" customWidth="1"/>
    <col min="2829" max="2829" width="12.85546875" style="275" customWidth="1"/>
    <col min="2830" max="2833" width="14.5703125" style="275" customWidth="1"/>
    <col min="2834" max="2835" width="14.140625" style="275" customWidth="1"/>
    <col min="2836" max="2836" width="12.85546875" style="275" customWidth="1"/>
    <col min="2837" max="2837" width="11.7109375" style="275" customWidth="1"/>
    <col min="2838" max="2838" width="14.28515625" style="275" bestFit="1" customWidth="1"/>
    <col min="2839" max="2841" width="14.28515625" style="275" customWidth="1"/>
    <col min="2842" max="2843" width="14" style="275" customWidth="1"/>
    <col min="2844" max="2845" width="12.85546875" style="275" customWidth="1"/>
    <col min="2846" max="2847" width="14.140625" style="275" customWidth="1"/>
    <col min="2848" max="2849" width="12.7109375" style="275" customWidth="1"/>
    <col min="2850" max="2850" width="15.7109375" style="275" bestFit="1" customWidth="1"/>
    <col min="2851" max="2853" width="15.7109375" style="275" customWidth="1"/>
    <col min="2854" max="2855" width="14.85546875" style="275" customWidth="1"/>
    <col min="2856" max="2856" width="13.85546875" style="275" customWidth="1"/>
    <col min="2857" max="2857" width="15" style="275" customWidth="1"/>
    <col min="2858" max="2858" width="15.7109375" style="275" bestFit="1" customWidth="1"/>
    <col min="2859" max="2861" width="15.7109375" style="275" customWidth="1"/>
    <col min="2862" max="2863" width="15" style="275" customWidth="1"/>
    <col min="2864" max="2864" width="13.85546875" style="275" customWidth="1"/>
    <col min="2865" max="2865" width="11.5703125" style="275" customWidth="1"/>
    <col min="2866" max="2869" width="14" style="275" customWidth="1"/>
    <col min="2870" max="2871" width="14.28515625" style="275" customWidth="1"/>
    <col min="2872" max="2872" width="13.42578125" style="275" customWidth="1"/>
    <col min="2873" max="2873" width="12.85546875" style="275" customWidth="1"/>
    <col min="2874" max="2877" width="16.28515625" style="275" customWidth="1"/>
    <col min="2878" max="2881" width="16.140625" style="275" customWidth="1"/>
    <col min="2882" max="2885" width="14.5703125" style="275" customWidth="1"/>
    <col min="2886" max="2887" width="14" style="275" customWidth="1"/>
    <col min="2888" max="2888" width="12.7109375" style="275" customWidth="1"/>
    <col min="2889" max="2889" width="14" style="275" customWidth="1"/>
    <col min="2890" max="2893" width="15.7109375" style="275" customWidth="1"/>
    <col min="2894" max="2894" width="14.5703125" style="275" customWidth="1"/>
    <col min="2895" max="2895" width="16.28515625" style="275" customWidth="1"/>
    <col min="2896" max="2896" width="14.5703125" style="275" customWidth="1"/>
    <col min="2897" max="2897" width="15.7109375" style="275" customWidth="1"/>
    <col min="2898" max="2901" width="14.5703125" style="275" customWidth="1"/>
    <col min="2902" max="2902" width="14.7109375" style="275" bestFit="1" customWidth="1"/>
    <col min="2903" max="2904" width="14.7109375" style="275" customWidth="1"/>
    <col min="2905" max="2905" width="16.28515625" style="275" customWidth="1"/>
    <col min="2906" max="2906" width="15" style="275" bestFit="1" customWidth="1"/>
    <col min="2907" max="2909" width="15" style="275" customWidth="1"/>
    <col min="2910" max="2910" width="14.5703125" style="275" bestFit="1" customWidth="1"/>
    <col min="2911" max="2913" width="14.5703125" style="275" customWidth="1"/>
    <col min="2914" max="2915" width="15.28515625" style="275" customWidth="1"/>
    <col min="2916" max="2917" width="11.42578125" style="275" customWidth="1"/>
    <col min="2918" max="2919" width="14.7109375" style="275" customWidth="1"/>
    <col min="2920" max="2920" width="11.42578125" style="275" customWidth="1"/>
    <col min="2921" max="2921" width="12.42578125" style="275" bestFit="1" customWidth="1"/>
    <col min="2922" max="2923" width="9.140625" style="275"/>
    <col min="2924" max="2924" width="18.5703125" style="275" bestFit="1" customWidth="1"/>
    <col min="2925" max="3072" width="9.140625" style="275"/>
    <col min="3073" max="3073" width="4.85546875" style="275" customWidth="1"/>
    <col min="3074" max="3074" width="8.28515625" style="275" customWidth="1"/>
    <col min="3075" max="3075" width="7.28515625" style="275" bestFit="1" customWidth="1"/>
    <col min="3076" max="3076" width="8.5703125" style="275" bestFit="1" customWidth="1"/>
    <col min="3077" max="3077" width="40.7109375" style="275" customWidth="1"/>
    <col min="3078" max="3078" width="14.7109375" style="275" bestFit="1" customWidth="1"/>
    <col min="3079" max="3081" width="14.7109375" style="275" customWidth="1"/>
    <col min="3082" max="3082" width="14.140625" style="275" customWidth="1"/>
    <col min="3083" max="3083" width="14.42578125" style="275" customWidth="1"/>
    <col min="3084" max="3084" width="14.42578125" style="275" bestFit="1" customWidth="1"/>
    <col min="3085" max="3085" width="12.85546875" style="275" customWidth="1"/>
    <col min="3086" max="3089" width="14.5703125" style="275" customWidth="1"/>
    <col min="3090" max="3091" width="14.140625" style="275" customWidth="1"/>
    <col min="3092" max="3092" width="12.85546875" style="275" customWidth="1"/>
    <col min="3093" max="3093" width="11.7109375" style="275" customWidth="1"/>
    <col min="3094" max="3094" width="14.28515625" style="275" bestFit="1" customWidth="1"/>
    <col min="3095" max="3097" width="14.28515625" style="275" customWidth="1"/>
    <col min="3098" max="3099" width="14" style="275" customWidth="1"/>
    <col min="3100" max="3101" width="12.85546875" style="275" customWidth="1"/>
    <col min="3102" max="3103" width="14.140625" style="275" customWidth="1"/>
    <col min="3104" max="3105" width="12.7109375" style="275" customWidth="1"/>
    <col min="3106" max="3106" width="15.7109375" style="275" bestFit="1" customWidth="1"/>
    <col min="3107" max="3109" width="15.7109375" style="275" customWidth="1"/>
    <col min="3110" max="3111" width="14.85546875" style="275" customWidth="1"/>
    <col min="3112" max="3112" width="13.85546875" style="275" customWidth="1"/>
    <col min="3113" max="3113" width="15" style="275" customWidth="1"/>
    <col min="3114" max="3114" width="15.7109375" style="275" bestFit="1" customWidth="1"/>
    <col min="3115" max="3117" width="15.7109375" style="275" customWidth="1"/>
    <col min="3118" max="3119" width="15" style="275" customWidth="1"/>
    <col min="3120" max="3120" width="13.85546875" style="275" customWidth="1"/>
    <col min="3121" max="3121" width="11.5703125" style="275" customWidth="1"/>
    <col min="3122" max="3125" width="14" style="275" customWidth="1"/>
    <col min="3126" max="3127" width="14.28515625" style="275" customWidth="1"/>
    <col min="3128" max="3128" width="13.42578125" style="275" customWidth="1"/>
    <col min="3129" max="3129" width="12.85546875" style="275" customWidth="1"/>
    <col min="3130" max="3133" width="16.28515625" style="275" customWidth="1"/>
    <col min="3134" max="3137" width="16.140625" style="275" customWidth="1"/>
    <col min="3138" max="3141" width="14.5703125" style="275" customWidth="1"/>
    <col min="3142" max="3143" width="14" style="275" customWidth="1"/>
    <col min="3144" max="3144" width="12.7109375" style="275" customWidth="1"/>
    <col min="3145" max="3145" width="14" style="275" customWidth="1"/>
    <col min="3146" max="3149" width="15.7109375" style="275" customWidth="1"/>
    <col min="3150" max="3150" width="14.5703125" style="275" customWidth="1"/>
    <col min="3151" max="3151" width="16.28515625" style="275" customWidth="1"/>
    <col min="3152" max="3152" width="14.5703125" style="275" customWidth="1"/>
    <col min="3153" max="3153" width="15.7109375" style="275" customWidth="1"/>
    <col min="3154" max="3157" width="14.5703125" style="275" customWidth="1"/>
    <col min="3158" max="3158" width="14.7109375" style="275" bestFit="1" customWidth="1"/>
    <col min="3159" max="3160" width="14.7109375" style="275" customWidth="1"/>
    <col min="3161" max="3161" width="16.28515625" style="275" customWidth="1"/>
    <col min="3162" max="3162" width="15" style="275" bestFit="1" customWidth="1"/>
    <col min="3163" max="3165" width="15" style="275" customWidth="1"/>
    <col min="3166" max="3166" width="14.5703125" style="275" bestFit="1" customWidth="1"/>
    <col min="3167" max="3169" width="14.5703125" style="275" customWidth="1"/>
    <col min="3170" max="3171" width="15.28515625" style="275" customWidth="1"/>
    <col min="3172" max="3173" width="11.42578125" style="275" customWidth="1"/>
    <col min="3174" max="3175" width="14.7109375" style="275" customWidth="1"/>
    <col min="3176" max="3176" width="11.42578125" style="275" customWidth="1"/>
    <col min="3177" max="3177" width="12.42578125" style="275" bestFit="1" customWidth="1"/>
    <col min="3178" max="3179" width="9.140625" style="275"/>
    <col min="3180" max="3180" width="18.5703125" style="275" bestFit="1" customWidth="1"/>
    <col min="3181" max="3328" width="9.140625" style="275"/>
    <col min="3329" max="3329" width="4.85546875" style="275" customWidth="1"/>
    <col min="3330" max="3330" width="8.28515625" style="275" customWidth="1"/>
    <col min="3331" max="3331" width="7.28515625" style="275" bestFit="1" customWidth="1"/>
    <col min="3332" max="3332" width="8.5703125" style="275" bestFit="1" customWidth="1"/>
    <col min="3333" max="3333" width="40.7109375" style="275" customWidth="1"/>
    <col min="3334" max="3334" width="14.7109375" style="275" bestFit="1" customWidth="1"/>
    <col min="3335" max="3337" width="14.7109375" style="275" customWidth="1"/>
    <col min="3338" max="3338" width="14.140625" style="275" customWidth="1"/>
    <col min="3339" max="3339" width="14.42578125" style="275" customWidth="1"/>
    <col min="3340" max="3340" width="14.42578125" style="275" bestFit="1" customWidth="1"/>
    <col min="3341" max="3341" width="12.85546875" style="275" customWidth="1"/>
    <col min="3342" max="3345" width="14.5703125" style="275" customWidth="1"/>
    <col min="3346" max="3347" width="14.140625" style="275" customWidth="1"/>
    <col min="3348" max="3348" width="12.85546875" style="275" customWidth="1"/>
    <col min="3349" max="3349" width="11.7109375" style="275" customWidth="1"/>
    <col min="3350" max="3350" width="14.28515625" style="275" bestFit="1" customWidth="1"/>
    <col min="3351" max="3353" width="14.28515625" style="275" customWidth="1"/>
    <col min="3354" max="3355" width="14" style="275" customWidth="1"/>
    <col min="3356" max="3357" width="12.85546875" style="275" customWidth="1"/>
    <col min="3358" max="3359" width="14.140625" style="275" customWidth="1"/>
    <col min="3360" max="3361" width="12.7109375" style="275" customWidth="1"/>
    <col min="3362" max="3362" width="15.7109375" style="275" bestFit="1" customWidth="1"/>
    <col min="3363" max="3365" width="15.7109375" style="275" customWidth="1"/>
    <col min="3366" max="3367" width="14.85546875" style="275" customWidth="1"/>
    <col min="3368" max="3368" width="13.85546875" style="275" customWidth="1"/>
    <col min="3369" max="3369" width="15" style="275" customWidth="1"/>
    <col min="3370" max="3370" width="15.7109375" style="275" bestFit="1" customWidth="1"/>
    <col min="3371" max="3373" width="15.7109375" style="275" customWidth="1"/>
    <col min="3374" max="3375" width="15" style="275" customWidth="1"/>
    <col min="3376" max="3376" width="13.85546875" style="275" customWidth="1"/>
    <col min="3377" max="3377" width="11.5703125" style="275" customWidth="1"/>
    <col min="3378" max="3381" width="14" style="275" customWidth="1"/>
    <col min="3382" max="3383" width="14.28515625" style="275" customWidth="1"/>
    <col min="3384" max="3384" width="13.42578125" style="275" customWidth="1"/>
    <col min="3385" max="3385" width="12.85546875" style="275" customWidth="1"/>
    <col min="3386" max="3389" width="16.28515625" style="275" customWidth="1"/>
    <col min="3390" max="3393" width="16.140625" style="275" customWidth="1"/>
    <col min="3394" max="3397" width="14.5703125" style="275" customWidth="1"/>
    <col min="3398" max="3399" width="14" style="275" customWidth="1"/>
    <col min="3400" max="3400" width="12.7109375" style="275" customWidth="1"/>
    <col min="3401" max="3401" width="14" style="275" customWidth="1"/>
    <col min="3402" max="3405" width="15.7109375" style="275" customWidth="1"/>
    <col min="3406" max="3406" width="14.5703125" style="275" customWidth="1"/>
    <col min="3407" max="3407" width="16.28515625" style="275" customWidth="1"/>
    <col min="3408" max="3408" width="14.5703125" style="275" customWidth="1"/>
    <col min="3409" max="3409" width="15.7109375" style="275" customWidth="1"/>
    <col min="3410" max="3413" width="14.5703125" style="275" customWidth="1"/>
    <col min="3414" max="3414" width="14.7109375" style="275" bestFit="1" customWidth="1"/>
    <col min="3415" max="3416" width="14.7109375" style="275" customWidth="1"/>
    <col min="3417" max="3417" width="16.28515625" style="275" customWidth="1"/>
    <col min="3418" max="3418" width="15" style="275" bestFit="1" customWidth="1"/>
    <col min="3419" max="3421" width="15" style="275" customWidth="1"/>
    <col min="3422" max="3422" width="14.5703125" style="275" bestFit="1" customWidth="1"/>
    <col min="3423" max="3425" width="14.5703125" style="275" customWidth="1"/>
    <col min="3426" max="3427" width="15.28515625" style="275" customWidth="1"/>
    <col min="3428" max="3429" width="11.42578125" style="275" customWidth="1"/>
    <col min="3430" max="3431" width="14.7109375" style="275" customWidth="1"/>
    <col min="3432" max="3432" width="11.42578125" style="275" customWidth="1"/>
    <col min="3433" max="3433" width="12.42578125" style="275" bestFit="1" customWidth="1"/>
    <col min="3434" max="3435" width="9.140625" style="275"/>
    <col min="3436" max="3436" width="18.5703125" style="275" bestFit="1" customWidth="1"/>
    <col min="3437" max="3584" width="9.140625" style="275"/>
    <col min="3585" max="3585" width="4.85546875" style="275" customWidth="1"/>
    <col min="3586" max="3586" width="8.28515625" style="275" customWidth="1"/>
    <col min="3587" max="3587" width="7.28515625" style="275" bestFit="1" customWidth="1"/>
    <col min="3588" max="3588" width="8.5703125" style="275" bestFit="1" customWidth="1"/>
    <col min="3589" max="3589" width="40.7109375" style="275" customWidth="1"/>
    <col min="3590" max="3590" width="14.7109375" style="275" bestFit="1" customWidth="1"/>
    <col min="3591" max="3593" width="14.7109375" style="275" customWidth="1"/>
    <col min="3594" max="3594" width="14.140625" style="275" customWidth="1"/>
    <col min="3595" max="3595" width="14.42578125" style="275" customWidth="1"/>
    <col min="3596" max="3596" width="14.42578125" style="275" bestFit="1" customWidth="1"/>
    <col min="3597" max="3597" width="12.85546875" style="275" customWidth="1"/>
    <col min="3598" max="3601" width="14.5703125" style="275" customWidth="1"/>
    <col min="3602" max="3603" width="14.140625" style="275" customWidth="1"/>
    <col min="3604" max="3604" width="12.85546875" style="275" customWidth="1"/>
    <col min="3605" max="3605" width="11.7109375" style="275" customWidth="1"/>
    <col min="3606" max="3606" width="14.28515625" style="275" bestFit="1" customWidth="1"/>
    <col min="3607" max="3609" width="14.28515625" style="275" customWidth="1"/>
    <col min="3610" max="3611" width="14" style="275" customWidth="1"/>
    <col min="3612" max="3613" width="12.85546875" style="275" customWidth="1"/>
    <col min="3614" max="3615" width="14.140625" style="275" customWidth="1"/>
    <col min="3616" max="3617" width="12.7109375" style="275" customWidth="1"/>
    <col min="3618" max="3618" width="15.7109375" style="275" bestFit="1" customWidth="1"/>
    <col min="3619" max="3621" width="15.7109375" style="275" customWidth="1"/>
    <col min="3622" max="3623" width="14.85546875" style="275" customWidth="1"/>
    <col min="3624" max="3624" width="13.85546875" style="275" customWidth="1"/>
    <col min="3625" max="3625" width="15" style="275" customWidth="1"/>
    <col min="3626" max="3626" width="15.7109375" style="275" bestFit="1" customWidth="1"/>
    <col min="3627" max="3629" width="15.7109375" style="275" customWidth="1"/>
    <col min="3630" max="3631" width="15" style="275" customWidth="1"/>
    <col min="3632" max="3632" width="13.85546875" style="275" customWidth="1"/>
    <col min="3633" max="3633" width="11.5703125" style="275" customWidth="1"/>
    <col min="3634" max="3637" width="14" style="275" customWidth="1"/>
    <col min="3638" max="3639" width="14.28515625" style="275" customWidth="1"/>
    <col min="3640" max="3640" width="13.42578125" style="275" customWidth="1"/>
    <col min="3641" max="3641" width="12.85546875" style="275" customWidth="1"/>
    <col min="3642" max="3645" width="16.28515625" style="275" customWidth="1"/>
    <col min="3646" max="3649" width="16.140625" style="275" customWidth="1"/>
    <col min="3650" max="3653" width="14.5703125" style="275" customWidth="1"/>
    <col min="3654" max="3655" width="14" style="275" customWidth="1"/>
    <col min="3656" max="3656" width="12.7109375" style="275" customWidth="1"/>
    <col min="3657" max="3657" width="14" style="275" customWidth="1"/>
    <col min="3658" max="3661" width="15.7109375" style="275" customWidth="1"/>
    <col min="3662" max="3662" width="14.5703125" style="275" customWidth="1"/>
    <col min="3663" max="3663" width="16.28515625" style="275" customWidth="1"/>
    <col min="3664" max="3664" width="14.5703125" style="275" customWidth="1"/>
    <col min="3665" max="3665" width="15.7109375" style="275" customWidth="1"/>
    <col min="3666" max="3669" width="14.5703125" style="275" customWidth="1"/>
    <col min="3670" max="3670" width="14.7109375" style="275" bestFit="1" customWidth="1"/>
    <col min="3671" max="3672" width="14.7109375" style="275" customWidth="1"/>
    <col min="3673" max="3673" width="16.28515625" style="275" customWidth="1"/>
    <col min="3674" max="3674" width="15" style="275" bestFit="1" customWidth="1"/>
    <col min="3675" max="3677" width="15" style="275" customWidth="1"/>
    <col min="3678" max="3678" width="14.5703125" style="275" bestFit="1" customWidth="1"/>
    <col min="3679" max="3681" width="14.5703125" style="275" customWidth="1"/>
    <col min="3682" max="3683" width="15.28515625" style="275" customWidth="1"/>
    <col min="3684" max="3685" width="11.42578125" style="275" customWidth="1"/>
    <col min="3686" max="3687" width="14.7109375" style="275" customWidth="1"/>
    <col min="3688" max="3688" width="11.42578125" style="275" customWidth="1"/>
    <col min="3689" max="3689" width="12.42578125" style="275" bestFit="1" customWidth="1"/>
    <col min="3690" max="3691" width="9.140625" style="275"/>
    <col min="3692" max="3692" width="18.5703125" style="275" bestFit="1" customWidth="1"/>
    <col min="3693" max="3840" width="9.140625" style="275"/>
    <col min="3841" max="3841" width="4.85546875" style="275" customWidth="1"/>
    <col min="3842" max="3842" width="8.28515625" style="275" customWidth="1"/>
    <col min="3843" max="3843" width="7.28515625" style="275" bestFit="1" customWidth="1"/>
    <col min="3844" max="3844" width="8.5703125" style="275" bestFit="1" customWidth="1"/>
    <col min="3845" max="3845" width="40.7109375" style="275" customWidth="1"/>
    <col min="3846" max="3846" width="14.7109375" style="275" bestFit="1" customWidth="1"/>
    <col min="3847" max="3849" width="14.7109375" style="275" customWidth="1"/>
    <col min="3850" max="3850" width="14.140625" style="275" customWidth="1"/>
    <col min="3851" max="3851" width="14.42578125" style="275" customWidth="1"/>
    <col min="3852" max="3852" width="14.42578125" style="275" bestFit="1" customWidth="1"/>
    <col min="3853" max="3853" width="12.85546875" style="275" customWidth="1"/>
    <col min="3854" max="3857" width="14.5703125" style="275" customWidth="1"/>
    <col min="3858" max="3859" width="14.140625" style="275" customWidth="1"/>
    <col min="3860" max="3860" width="12.85546875" style="275" customWidth="1"/>
    <col min="3861" max="3861" width="11.7109375" style="275" customWidth="1"/>
    <col min="3862" max="3862" width="14.28515625" style="275" bestFit="1" customWidth="1"/>
    <col min="3863" max="3865" width="14.28515625" style="275" customWidth="1"/>
    <col min="3866" max="3867" width="14" style="275" customWidth="1"/>
    <col min="3868" max="3869" width="12.85546875" style="275" customWidth="1"/>
    <col min="3870" max="3871" width="14.140625" style="275" customWidth="1"/>
    <col min="3872" max="3873" width="12.7109375" style="275" customWidth="1"/>
    <col min="3874" max="3874" width="15.7109375" style="275" bestFit="1" customWidth="1"/>
    <col min="3875" max="3877" width="15.7109375" style="275" customWidth="1"/>
    <col min="3878" max="3879" width="14.85546875" style="275" customWidth="1"/>
    <col min="3880" max="3880" width="13.85546875" style="275" customWidth="1"/>
    <col min="3881" max="3881" width="15" style="275" customWidth="1"/>
    <col min="3882" max="3882" width="15.7109375" style="275" bestFit="1" customWidth="1"/>
    <col min="3883" max="3885" width="15.7109375" style="275" customWidth="1"/>
    <col min="3886" max="3887" width="15" style="275" customWidth="1"/>
    <col min="3888" max="3888" width="13.85546875" style="275" customWidth="1"/>
    <col min="3889" max="3889" width="11.5703125" style="275" customWidth="1"/>
    <col min="3890" max="3893" width="14" style="275" customWidth="1"/>
    <col min="3894" max="3895" width="14.28515625" style="275" customWidth="1"/>
    <col min="3896" max="3896" width="13.42578125" style="275" customWidth="1"/>
    <col min="3897" max="3897" width="12.85546875" style="275" customWidth="1"/>
    <col min="3898" max="3901" width="16.28515625" style="275" customWidth="1"/>
    <col min="3902" max="3905" width="16.140625" style="275" customWidth="1"/>
    <col min="3906" max="3909" width="14.5703125" style="275" customWidth="1"/>
    <col min="3910" max="3911" width="14" style="275" customWidth="1"/>
    <col min="3912" max="3912" width="12.7109375" style="275" customWidth="1"/>
    <col min="3913" max="3913" width="14" style="275" customWidth="1"/>
    <col min="3914" max="3917" width="15.7109375" style="275" customWidth="1"/>
    <col min="3918" max="3918" width="14.5703125" style="275" customWidth="1"/>
    <col min="3919" max="3919" width="16.28515625" style="275" customWidth="1"/>
    <col min="3920" max="3920" width="14.5703125" style="275" customWidth="1"/>
    <col min="3921" max="3921" width="15.7109375" style="275" customWidth="1"/>
    <col min="3922" max="3925" width="14.5703125" style="275" customWidth="1"/>
    <col min="3926" max="3926" width="14.7109375" style="275" bestFit="1" customWidth="1"/>
    <col min="3927" max="3928" width="14.7109375" style="275" customWidth="1"/>
    <col min="3929" max="3929" width="16.28515625" style="275" customWidth="1"/>
    <col min="3930" max="3930" width="15" style="275" bestFit="1" customWidth="1"/>
    <col min="3931" max="3933" width="15" style="275" customWidth="1"/>
    <col min="3934" max="3934" width="14.5703125" style="275" bestFit="1" customWidth="1"/>
    <col min="3935" max="3937" width="14.5703125" style="275" customWidth="1"/>
    <col min="3938" max="3939" width="15.28515625" style="275" customWidth="1"/>
    <col min="3940" max="3941" width="11.42578125" style="275" customWidth="1"/>
    <col min="3942" max="3943" width="14.7109375" style="275" customWidth="1"/>
    <col min="3944" max="3944" width="11.42578125" style="275" customWidth="1"/>
    <col min="3945" max="3945" width="12.42578125" style="275" bestFit="1" customWidth="1"/>
    <col min="3946" max="3947" width="9.140625" style="275"/>
    <col min="3948" max="3948" width="18.5703125" style="275" bestFit="1" customWidth="1"/>
    <col min="3949" max="4096" width="9.140625" style="275"/>
    <col min="4097" max="4097" width="4.85546875" style="275" customWidth="1"/>
    <col min="4098" max="4098" width="8.28515625" style="275" customWidth="1"/>
    <col min="4099" max="4099" width="7.28515625" style="275" bestFit="1" customWidth="1"/>
    <col min="4100" max="4100" width="8.5703125" style="275" bestFit="1" customWidth="1"/>
    <col min="4101" max="4101" width="40.7109375" style="275" customWidth="1"/>
    <col min="4102" max="4102" width="14.7109375" style="275" bestFit="1" customWidth="1"/>
    <col min="4103" max="4105" width="14.7109375" style="275" customWidth="1"/>
    <col min="4106" max="4106" width="14.140625" style="275" customWidth="1"/>
    <col min="4107" max="4107" width="14.42578125" style="275" customWidth="1"/>
    <col min="4108" max="4108" width="14.42578125" style="275" bestFit="1" customWidth="1"/>
    <col min="4109" max="4109" width="12.85546875" style="275" customWidth="1"/>
    <col min="4110" max="4113" width="14.5703125" style="275" customWidth="1"/>
    <col min="4114" max="4115" width="14.140625" style="275" customWidth="1"/>
    <col min="4116" max="4116" width="12.85546875" style="275" customWidth="1"/>
    <col min="4117" max="4117" width="11.7109375" style="275" customWidth="1"/>
    <col min="4118" max="4118" width="14.28515625" style="275" bestFit="1" customWidth="1"/>
    <col min="4119" max="4121" width="14.28515625" style="275" customWidth="1"/>
    <col min="4122" max="4123" width="14" style="275" customWidth="1"/>
    <col min="4124" max="4125" width="12.85546875" style="275" customWidth="1"/>
    <col min="4126" max="4127" width="14.140625" style="275" customWidth="1"/>
    <col min="4128" max="4129" width="12.7109375" style="275" customWidth="1"/>
    <col min="4130" max="4130" width="15.7109375" style="275" bestFit="1" customWidth="1"/>
    <col min="4131" max="4133" width="15.7109375" style="275" customWidth="1"/>
    <col min="4134" max="4135" width="14.85546875" style="275" customWidth="1"/>
    <col min="4136" max="4136" width="13.85546875" style="275" customWidth="1"/>
    <col min="4137" max="4137" width="15" style="275" customWidth="1"/>
    <col min="4138" max="4138" width="15.7109375" style="275" bestFit="1" customWidth="1"/>
    <col min="4139" max="4141" width="15.7109375" style="275" customWidth="1"/>
    <col min="4142" max="4143" width="15" style="275" customWidth="1"/>
    <col min="4144" max="4144" width="13.85546875" style="275" customWidth="1"/>
    <col min="4145" max="4145" width="11.5703125" style="275" customWidth="1"/>
    <col min="4146" max="4149" width="14" style="275" customWidth="1"/>
    <col min="4150" max="4151" width="14.28515625" style="275" customWidth="1"/>
    <col min="4152" max="4152" width="13.42578125" style="275" customWidth="1"/>
    <col min="4153" max="4153" width="12.85546875" style="275" customWidth="1"/>
    <col min="4154" max="4157" width="16.28515625" style="275" customWidth="1"/>
    <col min="4158" max="4161" width="16.140625" style="275" customWidth="1"/>
    <col min="4162" max="4165" width="14.5703125" style="275" customWidth="1"/>
    <col min="4166" max="4167" width="14" style="275" customWidth="1"/>
    <col min="4168" max="4168" width="12.7109375" style="275" customWidth="1"/>
    <col min="4169" max="4169" width="14" style="275" customWidth="1"/>
    <col min="4170" max="4173" width="15.7109375" style="275" customWidth="1"/>
    <col min="4174" max="4174" width="14.5703125" style="275" customWidth="1"/>
    <col min="4175" max="4175" width="16.28515625" style="275" customWidth="1"/>
    <col min="4176" max="4176" width="14.5703125" style="275" customWidth="1"/>
    <col min="4177" max="4177" width="15.7109375" style="275" customWidth="1"/>
    <col min="4178" max="4181" width="14.5703125" style="275" customWidth="1"/>
    <col min="4182" max="4182" width="14.7109375" style="275" bestFit="1" customWidth="1"/>
    <col min="4183" max="4184" width="14.7109375" style="275" customWidth="1"/>
    <col min="4185" max="4185" width="16.28515625" style="275" customWidth="1"/>
    <col min="4186" max="4186" width="15" style="275" bestFit="1" customWidth="1"/>
    <col min="4187" max="4189" width="15" style="275" customWidth="1"/>
    <col min="4190" max="4190" width="14.5703125" style="275" bestFit="1" customWidth="1"/>
    <col min="4191" max="4193" width="14.5703125" style="275" customWidth="1"/>
    <col min="4194" max="4195" width="15.28515625" style="275" customWidth="1"/>
    <col min="4196" max="4197" width="11.42578125" style="275" customWidth="1"/>
    <col min="4198" max="4199" width="14.7109375" style="275" customWidth="1"/>
    <col min="4200" max="4200" width="11.42578125" style="275" customWidth="1"/>
    <col min="4201" max="4201" width="12.42578125" style="275" bestFit="1" customWidth="1"/>
    <col min="4202" max="4203" width="9.140625" style="275"/>
    <col min="4204" max="4204" width="18.5703125" style="275" bestFit="1" customWidth="1"/>
    <col min="4205" max="4352" width="9.140625" style="275"/>
    <col min="4353" max="4353" width="4.85546875" style="275" customWidth="1"/>
    <col min="4354" max="4354" width="8.28515625" style="275" customWidth="1"/>
    <col min="4355" max="4355" width="7.28515625" style="275" bestFit="1" customWidth="1"/>
    <col min="4356" max="4356" width="8.5703125" style="275" bestFit="1" customWidth="1"/>
    <col min="4357" max="4357" width="40.7109375" style="275" customWidth="1"/>
    <col min="4358" max="4358" width="14.7109375" style="275" bestFit="1" customWidth="1"/>
    <col min="4359" max="4361" width="14.7109375" style="275" customWidth="1"/>
    <col min="4362" max="4362" width="14.140625" style="275" customWidth="1"/>
    <col min="4363" max="4363" width="14.42578125" style="275" customWidth="1"/>
    <col min="4364" max="4364" width="14.42578125" style="275" bestFit="1" customWidth="1"/>
    <col min="4365" max="4365" width="12.85546875" style="275" customWidth="1"/>
    <col min="4366" max="4369" width="14.5703125" style="275" customWidth="1"/>
    <col min="4370" max="4371" width="14.140625" style="275" customWidth="1"/>
    <col min="4372" max="4372" width="12.85546875" style="275" customWidth="1"/>
    <col min="4373" max="4373" width="11.7109375" style="275" customWidth="1"/>
    <col min="4374" max="4374" width="14.28515625" style="275" bestFit="1" customWidth="1"/>
    <col min="4375" max="4377" width="14.28515625" style="275" customWidth="1"/>
    <col min="4378" max="4379" width="14" style="275" customWidth="1"/>
    <col min="4380" max="4381" width="12.85546875" style="275" customWidth="1"/>
    <col min="4382" max="4383" width="14.140625" style="275" customWidth="1"/>
    <col min="4384" max="4385" width="12.7109375" style="275" customWidth="1"/>
    <col min="4386" max="4386" width="15.7109375" style="275" bestFit="1" customWidth="1"/>
    <col min="4387" max="4389" width="15.7109375" style="275" customWidth="1"/>
    <col min="4390" max="4391" width="14.85546875" style="275" customWidth="1"/>
    <col min="4392" max="4392" width="13.85546875" style="275" customWidth="1"/>
    <col min="4393" max="4393" width="15" style="275" customWidth="1"/>
    <col min="4394" max="4394" width="15.7109375" style="275" bestFit="1" customWidth="1"/>
    <col min="4395" max="4397" width="15.7109375" style="275" customWidth="1"/>
    <col min="4398" max="4399" width="15" style="275" customWidth="1"/>
    <col min="4400" max="4400" width="13.85546875" style="275" customWidth="1"/>
    <col min="4401" max="4401" width="11.5703125" style="275" customWidth="1"/>
    <col min="4402" max="4405" width="14" style="275" customWidth="1"/>
    <col min="4406" max="4407" width="14.28515625" style="275" customWidth="1"/>
    <col min="4408" max="4408" width="13.42578125" style="275" customWidth="1"/>
    <col min="4409" max="4409" width="12.85546875" style="275" customWidth="1"/>
    <col min="4410" max="4413" width="16.28515625" style="275" customWidth="1"/>
    <col min="4414" max="4417" width="16.140625" style="275" customWidth="1"/>
    <col min="4418" max="4421" width="14.5703125" style="275" customWidth="1"/>
    <col min="4422" max="4423" width="14" style="275" customWidth="1"/>
    <col min="4424" max="4424" width="12.7109375" style="275" customWidth="1"/>
    <col min="4425" max="4425" width="14" style="275" customWidth="1"/>
    <col min="4426" max="4429" width="15.7109375" style="275" customWidth="1"/>
    <col min="4430" max="4430" width="14.5703125" style="275" customWidth="1"/>
    <col min="4431" max="4431" width="16.28515625" style="275" customWidth="1"/>
    <col min="4432" max="4432" width="14.5703125" style="275" customWidth="1"/>
    <col min="4433" max="4433" width="15.7109375" style="275" customWidth="1"/>
    <col min="4434" max="4437" width="14.5703125" style="275" customWidth="1"/>
    <col min="4438" max="4438" width="14.7109375" style="275" bestFit="1" customWidth="1"/>
    <col min="4439" max="4440" width="14.7109375" style="275" customWidth="1"/>
    <col min="4441" max="4441" width="16.28515625" style="275" customWidth="1"/>
    <col min="4442" max="4442" width="15" style="275" bestFit="1" customWidth="1"/>
    <col min="4443" max="4445" width="15" style="275" customWidth="1"/>
    <col min="4446" max="4446" width="14.5703125" style="275" bestFit="1" customWidth="1"/>
    <col min="4447" max="4449" width="14.5703125" style="275" customWidth="1"/>
    <col min="4450" max="4451" width="15.28515625" style="275" customWidth="1"/>
    <col min="4452" max="4453" width="11.42578125" style="275" customWidth="1"/>
    <col min="4454" max="4455" width="14.7109375" style="275" customWidth="1"/>
    <col min="4456" max="4456" width="11.42578125" style="275" customWidth="1"/>
    <col min="4457" max="4457" width="12.42578125" style="275" bestFit="1" customWidth="1"/>
    <col min="4458" max="4459" width="9.140625" style="275"/>
    <col min="4460" max="4460" width="18.5703125" style="275" bestFit="1" customWidth="1"/>
    <col min="4461" max="4608" width="9.140625" style="275"/>
    <col min="4609" max="4609" width="4.85546875" style="275" customWidth="1"/>
    <col min="4610" max="4610" width="8.28515625" style="275" customWidth="1"/>
    <col min="4611" max="4611" width="7.28515625" style="275" bestFit="1" customWidth="1"/>
    <col min="4612" max="4612" width="8.5703125" style="275" bestFit="1" customWidth="1"/>
    <col min="4613" max="4613" width="40.7109375" style="275" customWidth="1"/>
    <col min="4614" max="4614" width="14.7109375" style="275" bestFit="1" customWidth="1"/>
    <col min="4615" max="4617" width="14.7109375" style="275" customWidth="1"/>
    <col min="4618" max="4618" width="14.140625" style="275" customWidth="1"/>
    <col min="4619" max="4619" width="14.42578125" style="275" customWidth="1"/>
    <col min="4620" max="4620" width="14.42578125" style="275" bestFit="1" customWidth="1"/>
    <col min="4621" max="4621" width="12.85546875" style="275" customWidth="1"/>
    <col min="4622" max="4625" width="14.5703125" style="275" customWidth="1"/>
    <col min="4626" max="4627" width="14.140625" style="275" customWidth="1"/>
    <col min="4628" max="4628" width="12.85546875" style="275" customWidth="1"/>
    <col min="4629" max="4629" width="11.7109375" style="275" customWidth="1"/>
    <col min="4630" max="4630" width="14.28515625" style="275" bestFit="1" customWidth="1"/>
    <col min="4631" max="4633" width="14.28515625" style="275" customWidth="1"/>
    <col min="4634" max="4635" width="14" style="275" customWidth="1"/>
    <col min="4636" max="4637" width="12.85546875" style="275" customWidth="1"/>
    <col min="4638" max="4639" width="14.140625" style="275" customWidth="1"/>
    <col min="4640" max="4641" width="12.7109375" style="275" customWidth="1"/>
    <col min="4642" max="4642" width="15.7109375" style="275" bestFit="1" customWidth="1"/>
    <col min="4643" max="4645" width="15.7109375" style="275" customWidth="1"/>
    <col min="4646" max="4647" width="14.85546875" style="275" customWidth="1"/>
    <col min="4648" max="4648" width="13.85546875" style="275" customWidth="1"/>
    <col min="4649" max="4649" width="15" style="275" customWidth="1"/>
    <col min="4650" max="4650" width="15.7109375" style="275" bestFit="1" customWidth="1"/>
    <col min="4651" max="4653" width="15.7109375" style="275" customWidth="1"/>
    <col min="4654" max="4655" width="15" style="275" customWidth="1"/>
    <col min="4656" max="4656" width="13.85546875" style="275" customWidth="1"/>
    <col min="4657" max="4657" width="11.5703125" style="275" customWidth="1"/>
    <col min="4658" max="4661" width="14" style="275" customWidth="1"/>
    <col min="4662" max="4663" width="14.28515625" style="275" customWidth="1"/>
    <col min="4664" max="4664" width="13.42578125" style="275" customWidth="1"/>
    <col min="4665" max="4665" width="12.85546875" style="275" customWidth="1"/>
    <col min="4666" max="4669" width="16.28515625" style="275" customWidth="1"/>
    <col min="4670" max="4673" width="16.140625" style="275" customWidth="1"/>
    <col min="4674" max="4677" width="14.5703125" style="275" customWidth="1"/>
    <col min="4678" max="4679" width="14" style="275" customWidth="1"/>
    <col min="4680" max="4680" width="12.7109375" style="275" customWidth="1"/>
    <col min="4681" max="4681" width="14" style="275" customWidth="1"/>
    <col min="4682" max="4685" width="15.7109375" style="275" customWidth="1"/>
    <col min="4686" max="4686" width="14.5703125" style="275" customWidth="1"/>
    <col min="4687" max="4687" width="16.28515625" style="275" customWidth="1"/>
    <col min="4688" max="4688" width="14.5703125" style="275" customWidth="1"/>
    <col min="4689" max="4689" width="15.7109375" style="275" customWidth="1"/>
    <col min="4690" max="4693" width="14.5703125" style="275" customWidth="1"/>
    <col min="4694" max="4694" width="14.7109375" style="275" bestFit="1" customWidth="1"/>
    <col min="4695" max="4696" width="14.7109375" style="275" customWidth="1"/>
    <col min="4697" max="4697" width="16.28515625" style="275" customWidth="1"/>
    <col min="4698" max="4698" width="15" style="275" bestFit="1" customWidth="1"/>
    <col min="4699" max="4701" width="15" style="275" customWidth="1"/>
    <col min="4702" max="4702" width="14.5703125" style="275" bestFit="1" customWidth="1"/>
    <col min="4703" max="4705" width="14.5703125" style="275" customWidth="1"/>
    <col min="4706" max="4707" width="15.28515625" style="275" customWidth="1"/>
    <col min="4708" max="4709" width="11.42578125" style="275" customWidth="1"/>
    <col min="4710" max="4711" width="14.7109375" style="275" customWidth="1"/>
    <col min="4712" max="4712" width="11.42578125" style="275" customWidth="1"/>
    <col min="4713" max="4713" width="12.42578125" style="275" bestFit="1" customWidth="1"/>
    <col min="4714" max="4715" width="9.140625" style="275"/>
    <col min="4716" max="4716" width="18.5703125" style="275" bestFit="1" customWidth="1"/>
    <col min="4717" max="4864" width="9.140625" style="275"/>
    <col min="4865" max="4865" width="4.85546875" style="275" customWidth="1"/>
    <col min="4866" max="4866" width="8.28515625" style="275" customWidth="1"/>
    <col min="4867" max="4867" width="7.28515625" style="275" bestFit="1" customWidth="1"/>
    <col min="4868" max="4868" width="8.5703125" style="275" bestFit="1" customWidth="1"/>
    <col min="4869" max="4869" width="40.7109375" style="275" customWidth="1"/>
    <col min="4870" max="4870" width="14.7109375" style="275" bestFit="1" customWidth="1"/>
    <col min="4871" max="4873" width="14.7109375" style="275" customWidth="1"/>
    <col min="4874" max="4874" width="14.140625" style="275" customWidth="1"/>
    <col min="4875" max="4875" width="14.42578125" style="275" customWidth="1"/>
    <col min="4876" max="4876" width="14.42578125" style="275" bestFit="1" customWidth="1"/>
    <col min="4877" max="4877" width="12.85546875" style="275" customWidth="1"/>
    <col min="4878" max="4881" width="14.5703125" style="275" customWidth="1"/>
    <col min="4882" max="4883" width="14.140625" style="275" customWidth="1"/>
    <col min="4884" max="4884" width="12.85546875" style="275" customWidth="1"/>
    <col min="4885" max="4885" width="11.7109375" style="275" customWidth="1"/>
    <col min="4886" max="4886" width="14.28515625" style="275" bestFit="1" customWidth="1"/>
    <col min="4887" max="4889" width="14.28515625" style="275" customWidth="1"/>
    <col min="4890" max="4891" width="14" style="275" customWidth="1"/>
    <col min="4892" max="4893" width="12.85546875" style="275" customWidth="1"/>
    <col min="4894" max="4895" width="14.140625" style="275" customWidth="1"/>
    <col min="4896" max="4897" width="12.7109375" style="275" customWidth="1"/>
    <col min="4898" max="4898" width="15.7109375" style="275" bestFit="1" customWidth="1"/>
    <col min="4899" max="4901" width="15.7109375" style="275" customWidth="1"/>
    <col min="4902" max="4903" width="14.85546875" style="275" customWidth="1"/>
    <col min="4904" max="4904" width="13.85546875" style="275" customWidth="1"/>
    <col min="4905" max="4905" width="15" style="275" customWidth="1"/>
    <col min="4906" max="4906" width="15.7109375" style="275" bestFit="1" customWidth="1"/>
    <col min="4907" max="4909" width="15.7109375" style="275" customWidth="1"/>
    <col min="4910" max="4911" width="15" style="275" customWidth="1"/>
    <col min="4912" max="4912" width="13.85546875" style="275" customWidth="1"/>
    <col min="4913" max="4913" width="11.5703125" style="275" customWidth="1"/>
    <col min="4914" max="4917" width="14" style="275" customWidth="1"/>
    <col min="4918" max="4919" width="14.28515625" style="275" customWidth="1"/>
    <col min="4920" max="4920" width="13.42578125" style="275" customWidth="1"/>
    <col min="4921" max="4921" width="12.85546875" style="275" customWidth="1"/>
    <col min="4922" max="4925" width="16.28515625" style="275" customWidth="1"/>
    <col min="4926" max="4929" width="16.140625" style="275" customWidth="1"/>
    <col min="4930" max="4933" width="14.5703125" style="275" customWidth="1"/>
    <col min="4934" max="4935" width="14" style="275" customWidth="1"/>
    <col min="4936" max="4936" width="12.7109375" style="275" customWidth="1"/>
    <col min="4937" max="4937" width="14" style="275" customWidth="1"/>
    <col min="4938" max="4941" width="15.7109375" style="275" customWidth="1"/>
    <col min="4942" max="4942" width="14.5703125" style="275" customWidth="1"/>
    <col min="4943" max="4943" width="16.28515625" style="275" customWidth="1"/>
    <col min="4944" max="4944" width="14.5703125" style="275" customWidth="1"/>
    <col min="4945" max="4945" width="15.7109375" style="275" customWidth="1"/>
    <col min="4946" max="4949" width="14.5703125" style="275" customWidth="1"/>
    <col min="4950" max="4950" width="14.7109375" style="275" bestFit="1" customWidth="1"/>
    <col min="4951" max="4952" width="14.7109375" style="275" customWidth="1"/>
    <col min="4953" max="4953" width="16.28515625" style="275" customWidth="1"/>
    <col min="4954" max="4954" width="15" style="275" bestFit="1" customWidth="1"/>
    <col min="4955" max="4957" width="15" style="275" customWidth="1"/>
    <col min="4958" max="4958" width="14.5703125" style="275" bestFit="1" customWidth="1"/>
    <col min="4959" max="4961" width="14.5703125" style="275" customWidth="1"/>
    <col min="4962" max="4963" width="15.28515625" style="275" customWidth="1"/>
    <col min="4964" max="4965" width="11.42578125" style="275" customWidth="1"/>
    <col min="4966" max="4967" width="14.7109375" style="275" customWidth="1"/>
    <col min="4968" max="4968" width="11.42578125" style="275" customWidth="1"/>
    <col min="4969" max="4969" width="12.42578125" style="275" bestFit="1" customWidth="1"/>
    <col min="4970" max="4971" width="9.140625" style="275"/>
    <col min="4972" max="4972" width="18.5703125" style="275" bestFit="1" customWidth="1"/>
    <col min="4973" max="5120" width="9.140625" style="275"/>
    <col min="5121" max="5121" width="4.85546875" style="275" customWidth="1"/>
    <col min="5122" max="5122" width="8.28515625" style="275" customWidth="1"/>
    <col min="5123" max="5123" width="7.28515625" style="275" bestFit="1" customWidth="1"/>
    <col min="5124" max="5124" width="8.5703125" style="275" bestFit="1" customWidth="1"/>
    <col min="5125" max="5125" width="40.7109375" style="275" customWidth="1"/>
    <col min="5126" max="5126" width="14.7109375" style="275" bestFit="1" customWidth="1"/>
    <col min="5127" max="5129" width="14.7109375" style="275" customWidth="1"/>
    <col min="5130" max="5130" width="14.140625" style="275" customWidth="1"/>
    <col min="5131" max="5131" width="14.42578125" style="275" customWidth="1"/>
    <col min="5132" max="5132" width="14.42578125" style="275" bestFit="1" customWidth="1"/>
    <col min="5133" max="5133" width="12.85546875" style="275" customWidth="1"/>
    <col min="5134" max="5137" width="14.5703125" style="275" customWidth="1"/>
    <col min="5138" max="5139" width="14.140625" style="275" customWidth="1"/>
    <col min="5140" max="5140" width="12.85546875" style="275" customWidth="1"/>
    <col min="5141" max="5141" width="11.7109375" style="275" customWidth="1"/>
    <col min="5142" max="5142" width="14.28515625" style="275" bestFit="1" customWidth="1"/>
    <col min="5143" max="5145" width="14.28515625" style="275" customWidth="1"/>
    <col min="5146" max="5147" width="14" style="275" customWidth="1"/>
    <col min="5148" max="5149" width="12.85546875" style="275" customWidth="1"/>
    <col min="5150" max="5151" width="14.140625" style="275" customWidth="1"/>
    <col min="5152" max="5153" width="12.7109375" style="275" customWidth="1"/>
    <col min="5154" max="5154" width="15.7109375" style="275" bestFit="1" customWidth="1"/>
    <col min="5155" max="5157" width="15.7109375" style="275" customWidth="1"/>
    <col min="5158" max="5159" width="14.85546875" style="275" customWidth="1"/>
    <col min="5160" max="5160" width="13.85546875" style="275" customWidth="1"/>
    <col min="5161" max="5161" width="15" style="275" customWidth="1"/>
    <col min="5162" max="5162" width="15.7109375" style="275" bestFit="1" customWidth="1"/>
    <col min="5163" max="5165" width="15.7109375" style="275" customWidth="1"/>
    <col min="5166" max="5167" width="15" style="275" customWidth="1"/>
    <col min="5168" max="5168" width="13.85546875" style="275" customWidth="1"/>
    <col min="5169" max="5169" width="11.5703125" style="275" customWidth="1"/>
    <col min="5170" max="5173" width="14" style="275" customWidth="1"/>
    <col min="5174" max="5175" width="14.28515625" style="275" customWidth="1"/>
    <col min="5176" max="5176" width="13.42578125" style="275" customWidth="1"/>
    <col min="5177" max="5177" width="12.85546875" style="275" customWidth="1"/>
    <col min="5178" max="5181" width="16.28515625" style="275" customWidth="1"/>
    <col min="5182" max="5185" width="16.140625" style="275" customWidth="1"/>
    <col min="5186" max="5189" width="14.5703125" style="275" customWidth="1"/>
    <col min="5190" max="5191" width="14" style="275" customWidth="1"/>
    <col min="5192" max="5192" width="12.7109375" style="275" customWidth="1"/>
    <col min="5193" max="5193" width="14" style="275" customWidth="1"/>
    <col min="5194" max="5197" width="15.7109375" style="275" customWidth="1"/>
    <col min="5198" max="5198" width="14.5703125" style="275" customWidth="1"/>
    <col min="5199" max="5199" width="16.28515625" style="275" customWidth="1"/>
    <col min="5200" max="5200" width="14.5703125" style="275" customWidth="1"/>
    <col min="5201" max="5201" width="15.7109375" style="275" customWidth="1"/>
    <col min="5202" max="5205" width="14.5703125" style="275" customWidth="1"/>
    <col min="5206" max="5206" width="14.7109375" style="275" bestFit="1" customWidth="1"/>
    <col min="5207" max="5208" width="14.7109375" style="275" customWidth="1"/>
    <col min="5209" max="5209" width="16.28515625" style="275" customWidth="1"/>
    <col min="5210" max="5210" width="15" style="275" bestFit="1" customWidth="1"/>
    <col min="5211" max="5213" width="15" style="275" customWidth="1"/>
    <col min="5214" max="5214" width="14.5703125" style="275" bestFit="1" customWidth="1"/>
    <col min="5215" max="5217" width="14.5703125" style="275" customWidth="1"/>
    <col min="5218" max="5219" width="15.28515625" style="275" customWidth="1"/>
    <col min="5220" max="5221" width="11.42578125" style="275" customWidth="1"/>
    <col min="5222" max="5223" width="14.7109375" style="275" customWidth="1"/>
    <col min="5224" max="5224" width="11.42578125" style="275" customWidth="1"/>
    <col min="5225" max="5225" width="12.42578125" style="275" bestFit="1" customWidth="1"/>
    <col min="5226" max="5227" width="9.140625" style="275"/>
    <col min="5228" max="5228" width="18.5703125" style="275" bestFit="1" customWidth="1"/>
    <col min="5229" max="5376" width="9.140625" style="275"/>
    <col min="5377" max="5377" width="4.85546875" style="275" customWidth="1"/>
    <col min="5378" max="5378" width="8.28515625" style="275" customWidth="1"/>
    <col min="5379" max="5379" width="7.28515625" style="275" bestFit="1" customWidth="1"/>
    <col min="5380" max="5380" width="8.5703125" style="275" bestFit="1" customWidth="1"/>
    <col min="5381" max="5381" width="40.7109375" style="275" customWidth="1"/>
    <col min="5382" max="5382" width="14.7109375" style="275" bestFit="1" customWidth="1"/>
    <col min="5383" max="5385" width="14.7109375" style="275" customWidth="1"/>
    <col min="5386" max="5386" width="14.140625" style="275" customWidth="1"/>
    <col min="5387" max="5387" width="14.42578125" style="275" customWidth="1"/>
    <col min="5388" max="5388" width="14.42578125" style="275" bestFit="1" customWidth="1"/>
    <col min="5389" max="5389" width="12.85546875" style="275" customWidth="1"/>
    <col min="5390" max="5393" width="14.5703125" style="275" customWidth="1"/>
    <col min="5394" max="5395" width="14.140625" style="275" customWidth="1"/>
    <col min="5396" max="5396" width="12.85546875" style="275" customWidth="1"/>
    <col min="5397" max="5397" width="11.7109375" style="275" customWidth="1"/>
    <col min="5398" max="5398" width="14.28515625" style="275" bestFit="1" customWidth="1"/>
    <col min="5399" max="5401" width="14.28515625" style="275" customWidth="1"/>
    <col min="5402" max="5403" width="14" style="275" customWidth="1"/>
    <col min="5404" max="5405" width="12.85546875" style="275" customWidth="1"/>
    <col min="5406" max="5407" width="14.140625" style="275" customWidth="1"/>
    <col min="5408" max="5409" width="12.7109375" style="275" customWidth="1"/>
    <col min="5410" max="5410" width="15.7109375" style="275" bestFit="1" customWidth="1"/>
    <col min="5411" max="5413" width="15.7109375" style="275" customWidth="1"/>
    <col min="5414" max="5415" width="14.85546875" style="275" customWidth="1"/>
    <col min="5416" max="5416" width="13.85546875" style="275" customWidth="1"/>
    <col min="5417" max="5417" width="15" style="275" customWidth="1"/>
    <col min="5418" max="5418" width="15.7109375" style="275" bestFit="1" customWidth="1"/>
    <col min="5419" max="5421" width="15.7109375" style="275" customWidth="1"/>
    <col min="5422" max="5423" width="15" style="275" customWidth="1"/>
    <col min="5424" max="5424" width="13.85546875" style="275" customWidth="1"/>
    <col min="5425" max="5425" width="11.5703125" style="275" customWidth="1"/>
    <col min="5426" max="5429" width="14" style="275" customWidth="1"/>
    <col min="5430" max="5431" width="14.28515625" style="275" customWidth="1"/>
    <col min="5432" max="5432" width="13.42578125" style="275" customWidth="1"/>
    <col min="5433" max="5433" width="12.85546875" style="275" customWidth="1"/>
    <col min="5434" max="5437" width="16.28515625" style="275" customWidth="1"/>
    <col min="5438" max="5441" width="16.140625" style="275" customWidth="1"/>
    <col min="5442" max="5445" width="14.5703125" style="275" customWidth="1"/>
    <col min="5446" max="5447" width="14" style="275" customWidth="1"/>
    <col min="5448" max="5448" width="12.7109375" style="275" customWidth="1"/>
    <col min="5449" max="5449" width="14" style="275" customWidth="1"/>
    <col min="5450" max="5453" width="15.7109375" style="275" customWidth="1"/>
    <col min="5454" max="5454" width="14.5703125" style="275" customWidth="1"/>
    <col min="5455" max="5455" width="16.28515625" style="275" customWidth="1"/>
    <col min="5456" max="5456" width="14.5703125" style="275" customWidth="1"/>
    <col min="5457" max="5457" width="15.7109375" style="275" customWidth="1"/>
    <col min="5458" max="5461" width="14.5703125" style="275" customWidth="1"/>
    <col min="5462" max="5462" width="14.7109375" style="275" bestFit="1" customWidth="1"/>
    <col min="5463" max="5464" width="14.7109375" style="275" customWidth="1"/>
    <col min="5465" max="5465" width="16.28515625" style="275" customWidth="1"/>
    <col min="5466" max="5466" width="15" style="275" bestFit="1" customWidth="1"/>
    <col min="5467" max="5469" width="15" style="275" customWidth="1"/>
    <col min="5470" max="5470" width="14.5703125" style="275" bestFit="1" customWidth="1"/>
    <col min="5471" max="5473" width="14.5703125" style="275" customWidth="1"/>
    <col min="5474" max="5475" width="15.28515625" style="275" customWidth="1"/>
    <col min="5476" max="5477" width="11.42578125" style="275" customWidth="1"/>
    <col min="5478" max="5479" width="14.7109375" style="275" customWidth="1"/>
    <col min="5480" max="5480" width="11.42578125" style="275" customWidth="1"/>
    <col min="5481" max="5481" width="12.42578125" style="275" bestFit="1" customWidth="1"/>
    <col min="5482" max="5483" width="9.140625" style="275"/>
    <col min="5484" max="5484" width="18.5703125" style="275" bestFit="1" customWidth="1"/>
    <col min="5485" max="5632" width="9.140625" style="275"/>
    <col min="5633" max="5633" width="4.85546875" style="275" customWidth="1"/>
    <col min="5634" max="5634" width="8.28515625" style="275" customWidth="1"/>
    <col min="5635" max="5635" width="7.28515625" style="275" bestFit="1" customWidth="1"/>
    <col min="5636" max="5636" width="8.5703125" style="275" bestFit="1" customWidth="1"/>
    <col min="5637" max="5637" width="40.7109375" style="275" customWidth="1"/>
    <col min="5638" max="5638" width="14.7109375" style="275" bestFit="1" customWidth="1"/>
    <col min="5639" max="5641" width="14.7109375" style="275" customWidth="1"/>
    <col min="5642" max="5642" width="14.140625" style="275" customWidth="1"/>
    <col min="5643" max="5643" width="14.42578125" style="275" customWidth="1"/>
    <col min="5644" max="5644" width="14.42578125" style="275" bestFit="1" customWidth="1"/>
    <col min="5645" max="5645" width="12.85546875" style="275" customWidth="1"/>
    <col min="5646" max="5649" width="14.5703125" style="275" customWidth="1"/>
    <col min="5650" max="5651" width="14.140625" style="275" customWidth="1"/>
    <col min="5652" max="5652" width="12.85546875" style="275" customWidth="1"/>
    <col min="5653" max="5653" width="11.7109375" style="275" customWidth="1"/>
    <col min="5654" max="5654" width="14.28515625" style="275" bestFit="1" customWidth="1"/>
    <col min="5655" max="5657" width="14.28515625" style="275" customWidth="1"/>
    <col min="5658" max="5659" width="14" style="275" customWidth="1"/>
    <col min="5660" max="5661" width="12.85546875" style="275" customWidth="1"/>
    <col min="5662" max="5663" width="14.140625" style="275" customWidth="1"/>
    <col min="5664" max="5665" width="12.7109375" style="275" customWidth="1"/>
    <col min="5666" max="5666" width="15.7109375" style="275" bestFit="1" customWidth="1"/>
    <col min="5667" max="5669" width="15.7109375" style="275" customWidth="1"/>
    <col min="5670" max="5671" width="14.85546875" style="275" customWidth="1"/>
    <col min="5672" max="5672" width="13.85546875" style="275" customWidth="1"/>
    <col min="5673" max="5673" width="15" style="275" customWidth="1"/>
    <col min="5674" max="5674" width="15.7109375" style="275" bestFit="1" customWidth="1"/>
    <col min="5675" max="5677" width="15.7109375" style="275" customWidth="1"/>
    <col min="5678" max="5679" width="15" style="275" customWidth="1"/>
    <col min="5680" max="5680" width="13.85546875" style="275" customWidth="1"/>
    <col min="5681" max="5681" width="11.5703125" style="275" customWidth="1"/>
    <col min="5682" max="5685" width="14" style="275" customWidth="1"/>
    <col min="5686" max="5687" width="14.28515625" style="275" customWidth="1"/>
    <col min="5688" max="5688" width="13.42578125" style="275" customWidth="1"/>
    <col min="5689" max="5689" width="12.85546875" style="275" customWidth="1"/>
    <col min="5690" max="5693" width="16.28515625" style="275" customWidth="1"/>
    <col min="5694" max="5697" width="16.140625" style="275" customWidth="1"/>
    <col min="5698" max="5701" width="14.5703125" style="275" customWidth="1"/>
    <col min="5702" max="5703" width="14" style="275" customWidth="1"/>
    <col min="5704" max="5704" width="12.7109375" style="275" customWidth="1"/>
    <col min="5705" max="5705" width="14" style="275" customWidth="1"/>
    <col min="5706" max="5709" width="15.7109375" style="275" customWidth="1"/>
    <col min="5710" max="5710" width="14.5703125" style="275" customWidth="1"/>
    <col min="5711" max="5711" width="16.28515625" style="275" customWidth="1"/>
    <col min="5712" max="5712" width="14.5703125" style="275" customWidth="1"/>
    <col min="5713" max="5713" width="15.7109375" style="275" customWidth="1"/>
    <col min="5714" max="5717" width="14.5703125" style="275" customWidth="1"/>
    <col min="5718" max="5718" width="14.7109375" style="275" bestFit="1" customWidth="1"/>
    <col min="5719" max="5720" width="14.7109375" style="275" customWidth="1"/>
    <col min="5721" max="5721" width="16.28515625" style="275" customWidth="1"/>
    <col min="5722" max="5722" width="15" style="275" bestFit="1" customWidth="1"/>
    <col min="5723" max="5725" width="15" style="275" customWidth="1"/>
    <col min="5726" max="5726" width="14.5703125" style="275" bestFit="1" customWidth="1"/>
    <col min="5727" max="5729" width="14.5703125" style="275" customWidth="1"/>
    <col min="5730" max="5731" width="15.28515625" style="275" customWidth="1"/>
    <col min="5732" max="5733" width="11.42578125" style="275" customWidth="1"/>
    <col min="5734" max="5735" width="14.7109375" style="275" customWidth="1"/>
    <col min="5736" max="5736" width="11.42578125" style="275" customWidth="1"/>
    <col min="5737" max="5737" width="12.42578125" style="275" bestFit="1" customWidth="1"/>
    <col min="5738" max="5739" width="9.140625" style="275"/>
    <col min="5740" max="5740" width="18.5703125" style="275" bestFit="1" customWidth="1"/>
    <col min="5741" max="5888" width="9.140625" style="275"/>
    <col min="5889" max="5889" width="4.85546875" style="275" customWidth="1"/>
    <col min="5890" max="5890" width="8.28515625" style="275" customWidth="1"/>
    <col min="5891" max="5891" width="7.28515625" style="275" bestFit="1" customWidth="1"/>
    <col min="5892" max="5892" width="8.5703125" style="275" bestFit="1" customWidth="1"/>
    <col min="5893" max="5893" width="40.7109375" style="275" customWidth="1"/>
    <col min="5894" max="5894" width="14.7109375" style="275" bestFit="1" customWidth="1"/>
    <col min="5895" max="5897" width="14.7109375" style="275" customWidth="1"/>
    <col min="5898" max="5898" width="14.140625" style="275" customWidth="1"/>
    <col min="5899" max="5899" width="14.42578125" style="275" customWidth="1"/>
    <col min="5900" max="5900" width="14.42578125" style="275" bestFit="1" customWidth="1"/>
    <col min="5901" max="5901" width="12.85546875" style="275" customWidth="1"/>
    <col min="5902" max="5905" width="14.5703125" style="275" customWidth="1"/>
    <col min="5906" max="5907" width="14.140625" style="275" customWidth="1"/>
    <col min="5908" max="5908" width="12.85546875" style="275" customWidth="1"/>
    <col min="5909" max="5909" width="11.7109375" style="275" customWidth="1"/>
    <col min="5910" max="5910" width="14.28515625" style="275" bestFit="1" customWidth="1"/>
    <col min="5911" max="5913" width="14.28515625" style="275" customWidth="1"/>
    <col min="5914" max="5915" width="14" style="275" customWidth="1"/>
    <col min="5916" max="5917" width="12.85546875" style="275" customWidth="1"/>
    <col min="5918" max="5919" width="14.140625" style="275" customWidth="1"/>
    <col min="5920" max="5921" width="12.7109375" style="275" customWidth="1"/>
    <col min="5922" max="5922" width="15.7109375" style="275" bestFit="1" customWidth="1"/>
    <col min="5923" max="5925" width="15.7109375" style="275" customWidth="1"/>
    <col min="5926" max="5927" width="14.85546875" style="275" customWidth="1"/>
    <col min="5928" max="5928" width="13.85546875" style="275" customWidth="1"/>
    <col min="5929" max="5929" width="15" style="275" customWidth="1"/>
    <col min="5930" max="5930" width="15.7109375" style="275" bestFit="1" customWidth="1"/>
    <col min="5931" max="5933" width="15.7109375" style="275" customWidth="1"/>
    <col min="5934" max="5935" width="15" style="275" customWidth="1"/>
    <col min="5936" max="5936" width="13.85546875" style="275" customWidth="1"/>
    <col min="5937" max="5937" width="11.5703125" style="275" customWidth="1"/>
    <col min="5938" max="5941" width="14" style="275" customWidth="1"/>
    <col min="5942" max="5943" width="14.28515625" style="275" customWidth="1"/>
    <col min="5944" max="5944" width="13.42578125" style="275" customWidth="1"/>
    <col min="5945" max="5945" width="12.85546875" style="275" customWidth="1"/>
    <col min="5946" max="5949" width="16.28515625" style="275" customWidth="1"/>
    <col min="5950" max="5953" width="16.140625" style="275" customWidth="1"/>
    <col min="5954" max="5957" width="14.5703125" style="275" customWidth="1"/>
    <col min="5958" max="5959" width="14" style="275" customWidth="1"/>
    <col min="5960" max="5960" width="12.7109375" style="275" customWidth="1"/>
    <col min="5961" max="5961" width="14" style="275" customWidth="1"/>
    <col min="5962" max="5965" width="15.7109375" style="275" customWidth="1"/>
    <col min="5966" max="5966" width="14.5703125" style="275" customWidth="1"/>
    <col min="5967" max="5967" width="16.28515625" style="275" customWidth="1"/>
    <col min="5968" max="5968" width="14.5703125" style="275" customWidth="1"/>
    <col min="5969" max="5969" width="15.7109375" style="275" customWidth="1"/>
    <col min="5970" max="5973" width="14.5703125" style="275" customWidth="1"/>
    <col min="5974" max="5974" width="14.7109375" style="275" bestFit="1" customWidth="1"/>
    <col min="5975" max="5976" width="14.7109375" style="275" customWidth="1"/>
    <col min="5977" max="5977" width="16.28515625" style="275" customWidth="1"/>
    <col min="5978" max="5978" width="15" style="275" bestFit="1" customWidth="1"/>
    <col min="5979" max="5981" width="15" style="275" customWidth="1"/>
    <col min="5982" max="5982" width="14.5703125" style="275" bestFit="1" customWidth="1"/>
    <col min="5983" max="5985" width="14.5703125" style="275" customWidth="1"/>
    <col min="5986" max="5987" width="15.28515625" style="275" customWidth="1"/>
    <col min="5988" max="5989" width="11.42578125" style="275" customWidth="1"/>
    <col min="5990" max="5991" width="14.7109375" style="275" customWidth="1"/>
    <col min="5992" max="5992" width="11.42578125" style="275" customWidth="1"/>
    <col min="5993" max="5993" width="12.42578125" style="275" bestFit="1" customWidth="1"/>
    <col min="5994" max="5995" width="9.140625" style="275"/>
    <col min="5996" max="5996" width="18.5703125" style="275" bestFit="1" customWidth="1"/>
    <col min="5997" max="6144" width="9.140625" style="275"/>
    <col min="6145" max="6145" width="4.85546875" style="275" customWidth="1"/>
    <col min="6146" max="6146" width="8.28515625" style="275" customWidth="1"/>
    <col min="6147" max="6147" width="7.28515625" style="275" bestFit="1" customWidth="1"/>
    <col min="6148" max="6148" width="8.5703125" style="275" bestFit="1" customWidth="1"/>
    <col min="6149" max="6149" width="40.7109375" style="275" customWidth="1"/>
    <col min="6150" max="6150" width="14.7109375" style="275" bestFit="1" customWidth="1"/>
    <col min="6151" max="6153" width="14.7109375" style="275" customWidth="1"/>
    <col min="6154" max="6154" width="14.140625" style="275" customWidth="1"/>
    <col min="6155" max="6155" width="14.42578125" style="275" customWidth="1"/>
    <col min="6156" max="6156" width="14.42578125" style="275" bestFit="1" customWidth="1"/>
    <col min="6157" max="6157" width="12.85546875" style="275" customWidth="1"/>
    <col min="6158" max="6161" width="14.5703125" style="275" customWidth="1"/>
    <col min="6162" max="6163" width="14.140625" style="275" customWidth="1"/>
    <col min="6164" max="6164" width="12.85546875" style="275" customWidth="1"/>
    <col min="6165" max="6165" width="11.7109375" style="275" customWidth="1"/>
    <col min="6166" max="6166" width="14.28515625" style="275" bestFit="1" customWidth="1"/>
    <col min="6167" max="6169" width="14.28515625" style="275" customWidth="1"/>
    <col min="6170" max="6171" width="14" style="275" customWidth="1"/>
    <col min="6172" max="6173" width="12.85546875" style="275" customWidth="1"/>
    <col min="6174" max="6175" width="14.140625" style="275" customWidth="1"/>
    <col min="6176" max="6177" width="12.7109375" style="275" customWidth="1"/>
    <col min="6178" max="6178" width="15.7109375" style="275" bestFit="1" customWidth="1"/>
    <col min="6179" max="6181" width="15.7109375" style="275" customWidth="1"/>
    <col min="6182" max="6183" width="14.85546875" style="275" customWidth="1"/>
    <col min="6184" max="6184" width="13.85546875" style="275" customWidth="1"/>
    <col min="6185" max="6185" width="15" style="275" customWidth="1"/>
    <col min="6186" max="6186" width="15.7109375" style="275" bestFit="1" customWidth="1"/>
    <col min="6187" max="6189" width="15.7109375" style="275" customWidth="1"/>
    <col min="6190" max="6191" width="15" style="275" customWidth="1"/>
    <col min="6192" max="6192" width="13.85546875" style="275" customWidth="1"/>
    <col min="6193" max="6193" width="11.5703125" style="275" customWidth="1"/>
    <col min="6194" max="6197" width="14" style="275" customWidth="1"/>
    <col min="6198" max="6199" width="14.28515625" style="275" customWidth="1"/>
    <col min="6200" max="6200" width="13.42578125" style="275" customWidth="1"/>
    <col min="6201" max="6201" width="12.85546875" style="275" customWidth="1"/>
    <col min="6202" max="6205" width="16.28515625" style="275" customWidth="1"/>
    <col min="6206" max="6209" width="16.140625" style="275" customWidth="1"/>
    <col min="6210" max="6213" width="14.5703125" style="275" customWidth="1"/>
    <col min="6214" max="6215" width="14" style="275" customWidth="1"/>
    <col min="6216" max="6216" width="12.7109375" style="275" customWidth="1"/>
    <col min="6217" max="6217" width="14" style="275" customWidth="1"/>
    <col min="6218" max="6221" width="15.7109375" style="275" customWidth="1"/>
    <col min="6222" max="6222" width="14.5703125" style="275" customWidth="1"/>
    <col min="6223" max="6223" width="16.28515625" style="275" customWidth="1"/>
    <col min="6224" max="6224" width="14.5703125" style="275" customWidth="1"/>
    <col min="6225" max="6225" width="15.7109375" style="275" customWidth="1"/>
    <col min="6226" max="6229" width="14.5703125" style="275" customWidth="1"/>
    <col min="6230" max="6230" width="14.7109375" style="275" bestFit="1" customWidth="1"/>
    <col min="6231" max="6232" width="14.7109375" style="275" customWidth="1"/>
    <col min="6233" max="6233" width="16.28515625" style="275" customWidth="1"/>
    <col min="6234" max="6234" width="15" style="275" bestFit="1" customWidth="1"/>
    <col min="6235" max="6237" width="15" style="275" customWidth="1"/>
    <col min="6238" max="6238" width="14.5703125" style="275" bestFit="1" customWidth="1"/>
    <col min="6239" max="6241" width="14.5703125" style="275" customWidth="1"/>
    <col min="6242" max="6243" width="15.28515625" style="275" customWidth="1"/>
    <col min="6244" max="6245" width="11.42578125" style="275" customWidth="1"/>
    <col min="6246" max="6247" width="14.7109375" style="275" customWidth="1"/>
    <col min="6248" max="6248" width="11.42578125" style="275" customWidth="1"/>
    <col min="6249" max="6249" width="12.42578125" style="275" bestFit="1" customWidth="1"/>
    <col min="6250" max="6251" width="9.140625" style="275"/>
    <col min="6252" max="6252" width="18.5703125" style="275" bestFit="1" customWidth="1"/>
    <col min="6253" max="6400" width="9.140625" style="275"/>
    <col min="6401" max="6401" width="4.85546875" style="275" customWidth="1"/>
    <col min="6402" max="6402" width="8.28515625" style="275" customWidth="1"/>
    <col min="6403" max="6403" width="7.28515625" style="275" bestFit="1" customWidth="1"/>
    <col min="6404" max="6404" width="8.5703125" style="275" bestFit="1" customWidth="1"/>
    <col min="6405" max="6405" width="40.7109375" style="275" customWidth="1"/>
    <col min="6406" max="6406" width="14.7109375" style="275" bestFit="1" customWidth="1"/>
    <col min="6407" max="6409" width="14.7109375" style="275" customWidth="1"/>
    <col min="6410" max="6410" width="14.140625" style="275" customWidth="1"/>
    <col min="6411" max="6411" width="14.42578125" style="275" customWidth="1"/>
    <col min="6412" max="6412" width="14.42578125" style="275" bestFit="1" customWidth="1"/>
    <col min="6413" max="6413" width="12.85546875" style="275" customWidth="1"/>
    <col min="6414" max="6417" width="14.5703125" style="275" customWidth="1"/>
    <col min="6418" max="6419" width="14.140625" style="275" customWidth="1"/>
    <col min="6420" max="6420" width="12.85546875" style="275" customWidth="1"/>
    <col min="6421" max="6421" width="11.7109375" style="275" customWidth="1"/>
    <col min="6422" max="6422" width="14.28515625" style="275" bestFit="1" customWidth="1"/>
    <col min="6423" max="6425" width="14.28515625" style="275" customWidth="1"/>
    <col min="6426" max="6427" width="14" style="275" customWidth="1"/>
    <col min="6428" max="6429" width="12.85546875" style="275" customWidth="1"/>
    <col min="6430" max="6431" width="14.140625" style="275" customWidth="1"/>
    <col min="6432" max="6433" width="12.7109375" style="275" customWidth="1"/>
    <col min="6434" max="6434" width="15.7109375" style="275" bestFit="1" customWidth="1"/>
    <col min="6435" max="6437" width="15.7109375" style="275" customWidth="1"/>
    <col min="6438" max="6439" width="14.85546875" style="275" customWidth="1"/>
    <col min="6440" max="6440" width="13.85546875" style="275" customWidth="1"/>
    <col min="6441" max="6441" width="15" style="275" customWidth="1"/>
    <col min="6442" max="6442" width="15.7109375" style="275" bestFit="1" customWidth="1"/>
    <col min="6443" max="6445" width="15.7109375" style="275" customWidth="1"/>
    <col min="6446" max="6447" width="15" style="275" customWidth="1"/>
    <col min="6448" max="6448" width="13.85546875" style="275" customWidth="1"/>
    <col min="6449" max="6449" width="11.5703125" style="275" customWidth="1"/>
    <col min="6450" max="6453" width="14" style="275" customWidth="1"/>
    <col min="6454" max="6455" width="14.28515625" style="275" customWidth="1"/>
    <col min="6456" max="6456" width="13.42578125" style="275" customWidth="1"/>
    <col min="6457" max="6457" width="12.85546875" style="275" customWidth="1"/>
    <col min="6458" max="6461" width="16.28515625" style="275" customWidth="1"/>
    <col min="6462" max="6465" width="16.140625" style="275" customWidth="1"/>
    <col min="6466" max="6469" width="14.5703125" style="275" customWidth="1"/>
    <col min="6470" max="6471" width="14" style="275" customWidth="1"/>
    <col min="6472" max="6472" width="12.7109375" style="275" customWidth="1"/>
    <col min="6473" max="6473" width="14" style="275" customWidth="1"/>
    <col min="6474" max="6477" width="15.7109375" style="275" customWidth="1"/>
    <col min="6478" max="6478" width="14.5703125" style="275" customWidth="1"/>
    <col min="6479" max="6479" width="16.28515625" style="275" customWidth="1"/>
    <col min="6480" max="6480" width="14.5703125" style="275" customWidth="1"/>
    <col min="6481" max="6481" width="15.7109375" style="275" customWidth="1"/>
    <col min="6482" max="6485" width="14.5703125" style="275" customWidth="1"/>
    <col min="6486" max="6486" width="14.7109375" style="275" bestFit="1" customWidth="1"/>
    <col min="6487" max="6488" width="14.7109375" style="275" customWidth="1"/>
    <col min="6489" max="6489" width="16.28515625" style="275" customWidth="1"/>
    <col min="6490" max="6490" width="15" style="275" bestFit="1" customWidth="1"/>
    <col min="6491" max="6493" width="15" style="275" customWidth="1"/>
    <col min="6494" max="6494" width="14.5703125" style="275" bestFit="1" customWidth="1"/>
    <col min="6495" max="6497" width="14.5703125" style="275" customWidth="1"/>
    <col min="6498" max="6499" width="15.28515625" style="275" customWidth="1"/>
    <col min="6500" max="6501" width="11.42578125" style="275" customWidth="1"/>
    <col min="6502" max="6503" width="14.7109375" style="275" customWidth="1"/>
    <col min="6504" max="6504" width="11.42578125" style="275" customWidth="1"/>
    <col min="6505" max="6505" width="12.42578125" style="275" bestFit="1" customWidth="1"/>
    <col min="6506" max="6507" width="9.140625" style="275"/>
    <col min="6508" max="6508" width="18.5703125" style="275" bestFit="1" customWidth="1"/>
    <col min="6509" max="6656" width="9.140625" style="275"/>
    <col min="6657" max="6657" width="4.85546875" style="275" customWidth="1"/>
    <col min="6658" max="6658" width="8.28515625" style="275" customWidth="1"/>
    <col min="6659" max="6659" width="7.28515625" style="275" bestFit="1" customWidth="1"/>
    <col min="6660" max="6660" width="8.5703125" style="275" bestFit="1" customWidth="1"/>
    <col min="6661" max="6661" width="40.7109375" style="275" customWidth="1"/>
    <col min="6662" max="6662" width="14.7109375" style="275" bestFit="1" customWidth="1"/>
    <col min="6663" max="6665" width="14.7109375" style="275" customWidth="1"/>
    <col min="6666" max="6666" width="14.140625" style="275" customWidth="1"/>
    <col min="6667" max="6667" width="14.42578125" style="275" customWidth="1"/>
    <col min="6668" max="6668" width="14.42578125" style="275" bestFit="1" customWidth="1"/>
    <col min="6669" max="6669" width="12.85546875" style="275" customWidth="1"/>
    <col min="6670" max="6673" width="14.5703125" style="275" customWidth="1"/>
    <col min="6674" max="6675" width="14.140625" style="275" customWidth="1"/>
    <col min="6676" max="6676" width="12.85546875" style="275" customWidth="1"/>
    <col min="6677" max="6677" width="11.7109375" style="275" customWidth="1"/>
    <col min="6678" max="6678" width="14.28515625" style="275" bestFit="1" customWidth="1"/>
    <col min="6679" max="6681" width="14.28515625" style="275" customWidth="1"/>
    <col min="6682" max="6683" width="14" style="275" customWidth="1"/>
    <col min="6684" max="6685" width="12.85546875" style="275" customWidth="1"/>
    <col min="6686" max="6687" width="14.140625" style="275" customWidth="1"/>
    <col min="6688" max="6689" width="12.7109375" style="275" customWidth="1"/>
    <col min="6690" max="6690" width="15.7109375" style="275" bestFit="1" customWidth="1"/>
    <col min="6691" max="6693" width="15.7109375" style="275" customWidth="1"/>
    <col min="6694" max="6695" width="14.85546875" style="275" customWidth="1"/>
    <col min="6696" max="6696" width="13.85546875" style="275" customWidth="1"/>
    <col min="6697" max="6697" width="15" style="275" customWidth="1"/>
    <col min="6698" max="6698" width="15.7109375" style="275" bestFit="1" customWidth="1"/>
    <col min="6699" max="6701" width="15.7109375" style="275" customWidth="1"/>
    <col min="6702" max="6703" width="15" style="275" customWidth="1"/>
    <col min="6704" max="6704" width="13.85546875" style="275" customWidth="1"/>
    <col min="6705" max="6705" width="11.5703125" style="275" customWidth="1"/>
    <col min="6706" max="6709" width="14" style="275" customWidth="1"/>
    <col min="6710" max="6711" width="14.28515625" style="275" customWidth="1"/>
    <col min="6712" max="6712" width="13.42578125" style="275" customWidth="1"/>
    <col min="6713" max="6713" width="12.85546875" style="275" customWidth="1"/>
    <col min="6714" max="6717" width="16.28515625" style="275" customWidth="1"/>
    <col min="6718" max="6721" width="16.140625" style="275" customWidth="1"/>
    <col min="6722" max="6725" width="14.5703125" style="275" customWidth="1"/>
    <col min="6726" max="6727" width="14" style="275" customWidth="1"/>
    <col min="6728" max="6728" width="12.7109375" style="275" customWidth="1"/>
    <col min="6729" max="6729" width="14" style="275" customWidth="1"/>
    <col min="6730" max="6733" width="15.7109375" style="275" customWidth="1"/>
    <col min="6734" max="6734" width="14.5703125" style="275" customWidth="1"/>
    <col min="6735" max="6735" width="16.28515625" style="275" customWidth="1"/>
    <col min="6736" max="6736" width="14.5703125" style="275" customWidth="1"/>
    <col min="6737" max="6737" width="15.7109375" style="275" customWidth="1"/>
    <col min="6738" max="6741" width="14.5703125" style="275" customWidth="1"/>
    <col min="6742" max="6742" width="14.7109375" style="275" bestFit="1" customWidth="1"/>
    <col min="6743" max="6744" width="14.7109375" style="275" customWidth="1"/>
    <col min="6745" max="6745" width="16.28515625" style="275" customWidth="1"/>
    <col min="6746" max="6746" width="15" style="275" bestFit="1" customWidth="1"/>
    <col min="6747" max="6749" width="15" style="275" customWidth="1"/>
    <col min="6750" max="6750" width="14.5703125" style="275" bestFit="1" customWidth="1"/>
    <col min="6751" max="6753" width="14.5703125" style="275" customWidth="1"/>
    <col min="6754" max="6755" width="15.28515625" style="275" customWidth="1"/>
    <col min="6756" max="6757" width="11.42578125" style="275" customWidth="1"/>
    <col min="6758" max="6759" width="14.7109375" style="275" customWidth="1"/>
    <col min="6760" max="6760" width="11.42578125" style="275" customWidth="1"/>
    <col min="6761" max="6761" width="12.42578125" style="275" bestFit="1" customWidth="1"/>
    <col min="6762" max="6763" width="9.140625" style="275"/>
    <col min="6764" max="6764" width="18.5703125" style="275" bestFit="1" customWidth="1"/>
    <col min="6765" max="6912" width="9.140625" style="275"/>
    <col min="6913" max="6913" width="4.85546875" style="275" customWidth="1"/>
    <col min="6914" max="6914" width="8.28515625" style="275" customWidth="1"/>
    <col min="6915" max="6915" width="7.28515625" style="275" bestFit="1" customWidth="1"/>
    <col min="6916" max="6916" width="8.5703125" style="275" bestFit="1" customWidth="1"/>
    <col min="6917" max="6917" width="40.7109375" style="275" customWidth="1"/>
    <col min="6918" max="6918" width="14.7109375" style="275" bestFit="1" customWidth="1"/>
    <col min="6919" max="6921" width="14.7109375" style="275" customWidth="1"/>
    <col min="6922" max="6922" width="14.140625" style="275" customWidth="1"/>
    <col min="6923" max="6923" width="14.42578125" style="275" customWidth="1"/>
    <col min="6924" max="6924" width="14.42578125" style="275" bestFit="1" customWidth="1"/>
    <col min="6925" max="6925" width="12.85546875" style="275" customWidth="1"/>
    <col min="6926" max="6929" width="14.5703125" style="275" customWidth="1"/>
    <col min="6930" max="6931" width="14.140625" style="275" customWidth="1"/>
    <col min="6932" max="6932" width="12.85546875" style="275" customWidth="1"/>
    <col min="6933" max="6933" width="11.7109375" style="275" customWidth="1"/>
    <col min="6934" max="6934" width="14.28515625" style="275" bestFit="1" customWidth="1"/>
    <col min="6935" max="6937" width="14.28515625" style="275" customWidth="1"/>
    <col min="6938" max="6939" width="14" style="275" customWidth="1"/>
    <col min="6940" max="6941" width="12.85546875" style="275" customWidth="1"/>
    <col min="6942" max="6943" width="14.140625" style="275" customWidth="1"/>
    <col min="6944" max="6945" width="12.7109375" style="275" customWidth="1"/>
    <col min="6946" max="6946" width="15.7109375" style="275" bestFit="1" customWidth="1"/>
    <col min="6947" max="6949" width="15.7109375" style="275" customWidth="1"/>
    <col min="6950" max="6951" width="14.85546875" style="275" customWidth="1"/>
    <col min="6952" max="6952" width="13.85546875" style="275" customWidth="1"/>
    <col min="6953" max="6953" width="15" style="275" customWidth="1"/>
    <col min="6954" max="6954" width="15.7109375" style="275" bestFit="1" customWidth="1"/>
    <col min="6955" max="6957" width="15.7109375" style="275" customWidth="1"/>
    <col min="6958" max="6959" width="15" style="275" customWidth="1"/>
    <col min="6960" max="6960" width="13.85546875" style="275" customWidth="1"/>
    <col min="6961" max="6961" width="11.5703125" style="275" customWidth="1"/>
    <col min="6962" max="6965" width="14" style="275" customWidth="1"/>
    <col min="6966" max="6967" width="14.28515625" style="275" customWidth="1"/>
    <col min="6968" max="6968" width="13.42578125" style="275" customWidth="1"/>
    <col min="6969" max="6969" width="12.85546875" style="275" customWidth="1"/>
    <col min="6970" max="6973" width="16.28515625" style="275" customWidth="1"/>
    <col min="6974" max="6977" width="16.140625" style="275" customWidth="1"/>
    <col min="6978" max="6981" width="14.5703125" style="275" customWidth="1"/>
    <col min="6982" max="6983" width="14" style="275" customWidth="1"/>
    <col min="6984" max="6984" width="12.7109375" style="275" customWidth="1"/>
    <col min="6985" max="6985" width="14" style="275" customWidth="1"/>
    <col min="6986" max="6989" width="15.7109375" style="275" customWidth="1"/>
    <col min="6990" max="6990" width="14.5703125" style="275" customWidth="1"/>
    <col min="6991" max="6991" width="16.28515625" style="275" customWidth="1"/>
    <col min="6992" max="6992" width="14.5703125" style="275" customWidth="1"/>
    <col min="6993" max="6993" width="15.7109375" style="275" customWidth="1"/>
    <col min="6994" max="6997" width="14.5703125" style="275" customWidth="1"/>
    <col min="6998" max="6998" width="14.7109375" style="275" bestFit="1" customWidth="1"/>
    <col min="6999" max="7000" width="14.7109375" style="275" customWidth="1"/>
    <col min="7001" max="7001" width="16.28515625" style="275" customWidth="1"/>
    <col min="7002" max="7002" width="15" style="275" bestFit="1" customWidth="1"/>
    <col min="7003" max="7005" width="15" style="275" customWidth="1"/>
    <col min="7006" max="7006" width="14.5703125" style="275" bestFit="1" customWidth="1"/>
    <col min="7007" max="7009" width="14.5703125" style="275" customWidth="1"/>
    <col min="7010" max="7011" width="15.28515625" style="275" customWidth="1"/>
    <col min="7012" max="7013" width="11.42578125" style="275" customWidth="1"/>
    <col min="7014" max="7015" width="14.7109375" style="275" customWidth="1"/>
    <col min="7016" max="7016" width="11.42578125" style="275" customWidth="1"/>
    <col min="7017" max="7017" width="12.42578125" style="275" bestFit="1" customWidth="1"/>
    <col min="7018" max="7019" width="9.140625" style="275"/>
    <col min="7020" max="7020" width="18.5703125" style="275" bestFit="1" customWidth="1"/>
    <col min="7021" max="7168" width="9.140625" style="275"/>
    <col min="7169" max="7169" width="4.85546875" style="275" customWidth="1"/>
    <col min="7170" max="7170" width="8.28515625" style="275" customWidth="1"/>
    <col min="7171" max="7171" width="7.28515625" style="275" bestFit="1" customWidth="1"/>
    <col min="7172" max="7172" width="8.5703125" style="275" bestFit="1" customWidth="1"/>
    <col min="7173" max="7173" width="40.7109375" style="275" customWidth="1"/>
    <col min="7174" max="7174" width="14.7109375" style="275" bestFit="1" customWidth="1"/>
    <col min="7175" max="7177" width="14.7109375" style="275" customWidth="1"/>
    <col min="7178" max="7178" width="14.140625" style="275" customWidth="1"/>
    <col min="7179" max="7179" width="14.42578125" style="275" customWidth="1"/>
    <col min="7180" max="7180" width="14.42578125" style="275" bestFit="1" customWidth="1"/>
    <col min="7181" max="7181" width="12.85546875" style="275" customWidth="1"/>
    <col min="7182" max="7185" width="14.5703125" style="275" customWidth="1"/>
    <col min="7186" max="7187" width="14.140625" style="275" customWidth="1"/>
    <col min="7188" max="7188" width="12.85546875" style="275" customWidth="1"/>
    <col min="7189" max="7189" width="11.7109375" style="275" customWidth="1"/>
    <col min="7190" max="7190" width="14.28515625" style="275" bestFit="1" customWidth="1"/>
    <col min="7191" max="7193" width="14.28515625" style="275" customWidth="1"/>
    <col min="7194" max="7195" width="14" style="275" customWidth="1"/>
    <col min="7196" max="7197" width="12.85546875" style="275" customWidth="1"/>
    <col min="7198" max="7199" width="14.140625" style="275" customWidth="1"/>
    <col min="7200" max="7201" width="12.7109375" style="275" customWidth="1"/>
    <col min="7202" max="7202" width="15.7109375" style="275" bestFit="1" customWidth="1"/>
    <col min="7203" max="7205" width="15.7109375" style="275" customWidth="1"/>
    <col min="7206" max="7207" width="14.85546875" style="275" customWidth="1"/>
    <col min="7208" max="7208" width="13.85546875" style="275" customWidth="1"/>
    <col min="7209" max="7209" width="15" style="275" customWidth="1"/>
    <col min="7210" max="7210" width="15.7109375" style="275" bestFit="1" customWidth="1"/>
    <col min="7211" max="7213" width="15.7109375" style="275" customWidth="1"/>
    <col min="7214" max="7215" width="15" style="275" customWidth="1"/>
    <col min="7216" max="7216" width="13.85546875" style="275" customWidth="1"/>
    <col min="7217" max="7217" width="11.5703125" style="275" customWidth="1"/>
    <col min="7218" max="7221" width="14" style="275" customWidth="1"/>
    <col min="7222" max="7223" width="14.28515625" style="275" customWidth="1"/>
    <col min="7224" max="7224" width="13.42578125" style="275" customWidth="1"/>
    <col min="7225" max="7225" width="12.85546875" style="275" customWidth="1"/>
    <col min="7226" max="7229" width="16.28515625" style="275" customWidth="1"/>
    <col min="7230" max="7233" width="16.140625" style="275" customWidth="1"/>
    <col min="7234" max="7237" width="14.5703125" style="275" customWidth="1"/>
    <col min="7238" max="7239" width="14" style="275" customWidth="1"/>
    <col min="7240" max="7240" width="12.7109375" style="275" customWidth="1"/>
    <col min="7241" max="7241" width="14" style="275" customWidth="1"/>
    <col min="7242" max="7245" width="15.7109375" style="275" customWidth="1"/>
    <col min="7246" max="7246" width="14.5703125" style="275" customWidth="1"/>
    <col min="7247" max="7247" width="16.28515625" style="275" customWidth="1"/>
    <col min="7248" max="7248" width="14.5703125" style="275" customWidth="1"/>
    <col min="7249" max="7249" width="15.7109375" style="275" customWidth="1"/>
    <col min="7250" max="7253" width="14.5703125" style="275" customWidth="1"/>
    <col min="7254" max="7254" width="14.7109375" style="275" bestFit="1" customWidth="1"/>
    <col min="7255" max="7256" width="14.7109375" style="275" customWidth="1"/>
    <col min="7257" max="7257" width="16.28515625" style="275" customWidth="1"/>
    <col min="7258" max="7258" width="15" style="275" bestFit="1" customWidth="1"/>
    <col min="7259" max="7261" width="15" style="275" customWidth="1"/>
    <col min="7262" max="7262" width="14.5703125" style="275" bestFit="1" customWidth="1"/>
    <col min="7263" max="7265" width="14.5703125" style="275" customWidth="1"/>
    <col min="7266" max="7267" width="15.28515625" style="275" customWidth="1"/>
    <col min="7268" max="7269" width="11.42578125" style="275" customWidth="1"/>
    <col min="7270" max="7271" width="14.7109375" style="275" customWidth="1"/>
    <col min="7272" max="7272" width="11.42578125" style="275" customWidth="1"/>
    <col min="7273" max="7273" width="12.42578125" style="275" bestFit="1" customWidth="1"/>
    <col min="7274" max="7275" width="9.140625" style="275"/>
    <col min="7276" max="7276" width="18.5703125" style="275" bestFit="1" customWidth="1"/>
    <col min="7277" max="7424" width="9.140625" style="275"/>
    <col min="7425" max="7425" width="4.85546875" style="275" customWidth="1"/>
    <col min="7426" max="7426" width="8.28515625" style="275" customWidth="1"/>
    <col min="7427" max="7427" width="7.28515625" style="275" bestFit="1" customWidth="1"/>
    <col min="7428" max="7428" width="8.5703125" style="275" bestFit="1" customWidth="1"/>
    <col min="7429" max="7429" width="40.7109375" style="275" customWidth="1"/>
    <col min="7430" max="7430" width="14.7109375" style="275" bestFit="1" customWidth="1"/>
    <col min="7431" max="7433" width="14.7109375" style="275" customWidth="1"/>
    <col min="7434" max="7434" width="14.140625" style="275" customWidth="1"/>
    <col min="7435" max="7435" width="14.42578125" style="275" customWidth="1"/>
    <col min="7436" max="7436" width="14.42578125" style="275" bestFit="1" customWidth="1"/>
    <col min="7437" max="7437" width="12.85546875" style="275" customWidth="1"/>
    <col min="7438" max="7441" width="14.5703125" style="275" customWidth="1"/>
    <col min="7442" max="7443" width="14.140625" style="275" customWidth="1"/>
    <col min="7444" max="7444" width="12.85546875" style="275" customWidth="1"/>
    <col min="7445" max="7445" width="11.7109375" style="275" customWidth="1"/>
    <col min="7446" max="7446" width="14.28515625" style="275" bestFit="1" customWidth="1"/>
    <col min="7447" max="7449" width="14.28515625" style="275" customWidth="1"/>
    <col min="7450" max="7451" width="14" style="275" customWidth="1"/>
    <col min="7452" max="7453" width="12.85546875" style="275" customWidth="1"/>
    <col min="7454" max="7455" width="14.140625" style="275" customWidth="1"/>
    <col min="7456" max="7457" width="12.7109375" style="275" customWidth="1"/>
    <col min="7458" max="7458" width="15.7109375" style="275" bestFit="1" customWidth="1"/>
    <col min="7459" max="7461" width="15.7109375" style="275" customWidth="1"/>
    <col min="7462" max="7463" width="14.85546875" style="275" customWidth="1"/>
    <col min="7464" max="7464" width="13.85546875" style="275" customWidth="1"/>
    <col min="7465" max="7465" width="15" style="275" customWidth="1"/>
    <col min="7466" max="7466" width="15.7109375" style="275" bestFit="1" customWidth="1"/>
    <col min="7467" max="7469" width="15.7109375" style="275" customWidth="1"/>
    <col min="7470" max="7471" width="15" style="275" customWidth="1"/>
    <col min="7472" max="7472" width="13.85546875" style="275" customWidth="1"/>
    <col min="7473" max="7473" width="11.5703125" style="275" customWidth="1"/>
    <col min="7474" max="7477" width="14" style="275" customWidth="1"/>
    <col min="7478" max="7479" width="14.28515625" style="275" customWidth="1"/>
    <col min="7480" max="7480" width="13.42578125" style="275" customWidth="1"/>
    <col min="7481" max="7481" width="12.85546875" style="275" customWidth="1"/>
    <col min="7482" max="7485" width="16.28515625" style="275" customWidth="1"/>
    <col min="7486" max="7489" width="16.140625" style="275" customWidth="1"/>
    <col min="7490" max="7493" width="14.5703125" style="275" customWidth="1"/>
    <col min="7494" max="7495" width="14" style="275" customWidth="1"/>
    <col min="7496" max="7496" width="12.7109375" style="275" customWidth="1"/>
    <col min="7497" max="7497" width="14" style="275" customWidth="1"/>
    <col min="7498" max="7501" width="15.7109375" style="275" customWidth="1"/>
    <col min="7502" max="7502" width="14.5703125" style="275" customWidth="1"/>
    <col min="7503" max="7503" width="16.28515625" style="275" customWidth="1"/>
    <col min="7504" max="7504" width="14.5703125" style="275" customWidth="1"/>
    <col min="7505" max="7505" width="15.7109375" style="275" customWidth="1"/>
    <col min="7506" max="7509" width="14.5703125" style="275" customWidth="1"/>
    <col min="7510" max="7510" width="14.7109375" style="275" bestFit="1" customWidth="1"/>
    <col min="7511" max="7512" width="14.7109375" style="275" customWidth="1"/>
    <col min="7513" max="7513" width="16.28515625" style="275" customWidth="1"/>
    <col min="7514" max="7514" width="15" style="275" bestFit="1" customWidth="1"/>
    <col min="7515" max="7517" width="15" style="275" customWidth="1"/>
    <col min="7518" max="7518" width="14.5703125" style="275" bestFit="1" customWidth="1"/>
    <col min="7519" max="7521" width="14.5703125" style="275" customWidth="1"/>
    <col min="7522" max="7523" width="15.28515625" style="275" customWidth="1"/>
    <col min="7524" max="7525" width="11.42578125" style="275" customWidth="1"/>
    <col min="7526" max="7527" width="14.7109375" style="275" customWidth="1"/>
    <col min="7528" max="7528" width="11.42578125" style="275" customWidth="1"/>
    <col min="7529" max="7529" width="12.42578125" style="275" bestFit="1" customWidth="1"/>
    <col min="7530" max="7531" width="9.140625" style="275"/>
    <col min="7532" max="7532" width="18.5703125" style="275" bestFit="1" customWidth="1"/>
    <col min="7533" max="7680" width="9.140625" style="275"/>
    <col min="7681" max="7681" width="4.85546875" style="275" customWidth="1"/>
    <col min="7682" max="7682" width="8.28515625" style="275" customWidth="1"/>
    <col min="7683" max="7683" width="7.28515625" style="275" bestFit="1" customWidth="1"/>
    <col min="7684" max="7684" width="8.5703125" style="275" bestFit="1" customWidth="1"/>
    <col min="7685" max="7685" width="40.7109375" style="275" customWidth="1"/>
    <col min="7686" max="7686" width="14.7109375" style="275" bestFit="1" customWidth="1"/>
    <col min="7687" max="7689" width="14.7109375" style="275" customWidth="1"/>
    <col min="7690" max="7690" width="14.140625" style="275" customWidth="1"/>
    <col min="7691" max="7691" width="14.42578125" style="275" customWidth="1"/>
    <col min="7692" max="7692" width="14.42578125" style="275" bestFit="1" customWidth="1"/>
    <col min="7693" max="7693" width="12.85546875" style="275" customWidth="1"/>
    <col min="7694" max="7697" width="14.5703125" style="275" customWidth="1"/>
    <col min="7698" max="7699" width="14.140625" style="275" customWidth="1"/>
    <col min="7700" max="7700" width="12.85546875" style="275" customWidth="1"/>
    <col min="7701" max="7701" width="11.7109375" style="275" customWidth="1"/>
    <col min="7702" max="7702" width="14.28515625" style="275" bestFit="1" customWidth="1"/>
    <col min="7703" max="7705" width="14.28515625" style="275" customWidth="1"/>
    <col min="7706" max="7707" width="14" style="275" customWidth="1"/>
    <col min="7708" max="7709" width="12.85546875" style="275" customWidth="1"/>
    <col min="7710" max="7711" width="14.140625" style="275" customWidth="1"/>
    <col min="7712" max="7713" width="12.7109375" style="275" customWidth="1"/>
    <col min="7714" max="7714" width="15.7109375" style="275" bestFit="1" customWidth="1"/>
    <col min="7715" max="7717" width="15.7109375" style="275" customWidth="1"/>
    <col min="7718" max="7719" width="14.85546875" style="275" customWidth="1"/>
    <col min="7720" max="7720" width="13.85546875" style="275" customWidth="1"/>
    <col min="7721" max="7721" width="15" style="275" customWidth="1"/>
    <col min="7722" max="7722" width="15.7109375" style="275" bestFit="1" customWidth="1"/>
    <col min="7723" max="7725" width="15.7109375" style="275" customWidth="1"/>
    <col min="7726" max="7727" width="15" style="275" customWidth="1"/>
    <col min="7728" max="7728" width="13.85546875" style="275" customWidth="1"/>
    <col min="7729" max="7729" width="11.5703125" style="275" customWidth="1"/>
    <col min="7730" max="7733" width="14" style="275" customWidth="1"/>
    <col min="7734" max="7735" width="14.28515625" style="275" customWidth="1"/>
    <col min="7736" max="7736" width="13.42578125" style="275" customWidth="1"/>
    <col min="7737" max="7737" width="12.85546875" style="275" customWidth="1"/>
    <col min="7738" max="7741" width="16.28515625" style="275" customWidth="1"/>
    <col min="7742" max="7745" width="16.140625" style="275" customWidth="1"/>
    <col min="7746" max="7749" width="14.5703125" style="275" customWidth="1"/>
    <col min="7750" max="7751" width="14" style="275" customWidth="1"/>
    <col min="7752" max="7752" width="12.7109375" style="275" customWidth="1"/>
    <col min="7753" max="7753" width="14" style="275" customWidth="1"/>
    <col min="7754" max="7757" width="15.7109375" style="275" customWidth="1"/>
    <col min="7758" max="7758" width="14.5703125" style="275" customWidth="1"/>
    <col min="7759" max="7759" width="16.28515625" style="275" customWidth="1"/>
    <col min="7760" max="7760" width="14.5703125" style="275" customWidth="1"/>
    <col min="7761" max="7761" width="15.7109375" style="275" customWidth="1"/>
    <col min="7762" max="7765" width="14.5703125" style="275" customWidth="1"/>
    <col min="7766" max="7766" width="14.7109375" style="275" bestFit="1" customWidth="1"/>
    <col min="7767" max="7768" width="14.7109375" style="275" customWidth="1"/>
    <col min="7769" max="7769" width="16.28515625" style="275" customWidth="1"/>
    <col min="7770" max="7770" width="15" style="275" bestFit="1" customWidth="1"/>
    <col min="7771" max="7773" width="15" style="275" customWidth="1"/>
    <col min="7774" max="7774" width="14.5703125" style="275" bestFit="1" customWidth="1"/>
    <col min="7775" max="7777" width="14.5703125" style="275" customWidth="1"/>
    <col min="7778" max="7779" width="15.28515625" style="275" customWidth="1"/>
    <col min="7780" max="7781" width="11.42578125" style="275" customWidth="1"/>
    <col min="7782" max="7783" width="14.7109375" style="275" customWidth="1"/>
    <col min="7784" max="7784" width="11.42578125" style="275" customWidth="1"/>
    <col min="7785" max="7785" width="12.42578125" style="275" bestFit="1" customWidth="1"/>
    <col min="7786" max="7787" width="9.140625" style="275"/>
    <col min="7788" max="7788" width="18.5703125" style="275" bestFit="1" customWidth="1"/>
    <col min="7789" max="7936" width="9.140625" style="275"/>
    <col min="7937" max="7937" width="4.85546875" style="275" customWidth="1"/>
    <col min="7938" max="7938" width="8.28515625" style="275" customWidth="1"/>
    <col min="7939" max="7939" width="7.28515625" style="275" bestFit="1" customWidth="1"/>
    <col min="7940" max="7940" width="8.5703125" style="275" bestFit="1" customWidth="1"/>
    <col min="7941" max="7941" width="40.7109375" style="275" customWidth="1"/>
    <col min="7942" max="7942" width="14.7109375" style="275" bestFit="1" customWidth="1"/>
    <col min="7943" max="7945" width="14.7109375" style="275" customWidth="1"/>
    <col min="7946" max="7946" width="14.140625" style="275" customWidth="1"/>
    <col min="7947" max="7947" width="14.42578125" style="275" customWidth="1"/>
    <col min="7948" max="7948" width="14.42578125" style="275" bestFit="1" customWidth="1"/>
    <col min="7949" max="7949" width="12.85546875" style="275" customWidth="1"/>
    <col min="7950" max="7953" width="14.5703125" style="275" customWidth="1"/>
    <col min="7954" max="7955" width="14.140625" style="275" customWidth="1"/>
    <col min="7956" max="7956" width="12.85546875" style="275" customWidth="1"/>
    <col min="7957" max="7957" width="11.7109375" style="275" customWidth="1"/>
    <col min="7958" max="7958" width="14.28515625" style="275" bestFit="1" customWidth="1"/>
    <col min="7959" max="7961" width="14.28515625" style="275" customWidth="1"/>
    <col min="7962" max="7963" width="14" style="275" customWidth="1"/>
    <col min="7964" max="7965" width="12.85546875" style="275" customWidth="1"/>
    <col min="7966" max="7967" width="14.140625" style="275" customWidth="1"/>
    <col min="7968" max="7969" width="12.7109375" style="275" customWidth="1"/>
    <col min="7970" max="7970" width="15.7109375" style="275" bestFit="1" customWidth="1"/>
    <col min="7971" max="7973" width="15.7109375" style="275" customWidth="1"/>
    <col min="7974" max="7975" width="14.85546875" style="275" customWidth="1"/>
    <col min="7976" max="7976" width="13.85546875" style="275" customWidth="1"/>
    <col min="7977" max="7977" width="15" style="275" customWidth="1"/>
    <col min="7978" max="7978" width="15.7109375" style="275" bestFit="1" customWidth="1"/>
    <col min="7979" max="7981" width="15.7109375" style="275" customWidth="1"/>
    <col min="7982" max="7983" width="15" style="275" customWidth="1"/>
    <col min="7984" max="7984" width="13.85546875" style="275" customWidth="1"/>
    <col min="7985" max="7985" width="11.5703125" style="275" customWidth="1"/>
    <col min="7986" max="7989" width="14" style="275" customWidth="1"/>
    <col min="7990" max="7991" width="14.28515625" style="275" customWidth="1"/>
    <col min="7992" max="7992" width="13.42578125" style="275" customWidth="1"/>
    <col min="7993" max="7993" width="12.85546875" style="275" customWidth="1"/>
    <col min="7994" max="7997" width="16.28515625" style="275" customWidth="1"/>
    <col min="7998" max="8001" width="16.140625" style="275" customWidth="1"/>
    <col min="8002" max="8005" width="14.5703125" style="275" customWidth="1"/>
    <col min="8006" max="8007" width="14" style="275" customWidth="1"/>
    <col min="8008" max="8008" width="12.7109375" style="275" customWidth="1"/>
    <col min="8009" max="8009" width="14" style="275" customWidth="1"/>
    <col min="8010" max="8013" width="15.7109375" style="275" customWidth="1"/>
    <col min="8014" max="8014" width="14.5703125" style="275" customWidth="1"/>
    <col min="8015" max="8015" width="16.28515625" style="275" customWidth="1"/>
    <col min="8016" max="8016" width="14.5703125" style="275" customWidth="1"/>
    <col min="8017" max="8017" width="15.7109375" style="275" customWidth="1"/>
    <col min="8018" max="8021" width="14.5703125" style="275" customWidth="1"/>
    <col min="8022" max="8022" width="14.7109375" style="275" bestFit="1" customWidth="1"/>
    <col min="8023" max="8024" width="14.7109375" style="275" customWidth="1"/>
    <col min="8025" max="8025" width="16.28515625" style="275" customWidth="1"/>
    <col min="8026" max="8026" width="15" style="275" bestFit="1" customWidth="1"/>
    <col min="8027" max="8029" width="15" style="275" customWidth="1"/>
    <col min="8030" max="8030" width="14.5703125" style="275" bestFit="1" customWidth="1"/>
    <col min="8031" max="8033" width="14.5703125" style="275" customWidth="1"/>
    <col min="8034" max="8035" width="15.28515625" style="275" customWidth="1"/>
    <col min="8036" max="8037" width="11.42578125" style="275" customWidth="1"/>
    <col min="8038" max="8039" width="14.7109375" style="275" customWidth="1"/>
    <col min="8040" max="8040" width="11.42578125" style="275" customWidth="1"/>
    <col min="8041" max="8041" width="12.42578125" style="275" bestFit="1" customWidth="1"/>
    <col min="8042" max="8043" width="9.140625" style="275"/>
    <col min="8044" max="8044" width="18.5703125" style="275" bestFit="1" customWidth="1"/>
    <col min="8045" max="8192" width="9.140625" style="275"/>
    <col min="8193" max="8193" width="4.85546875" style="275" customWidth="1"/>
    <col min="8194" max="8194" width="8.28515625" style="275" customWidth="1"/>
    <col min="8195" max="8195" width="7.28515625" style="275" bestFit="1" customWidth="1"/>
    <col min="8196" max="8196" width="8.5703125" style="275" bestFit="1" customWidth="1"/>
    <col min="8197" max="8197" width="40.7109375" style="275" customWidth="1"/>
    <col min="8198" max="8198" width="14.7109375" style="275" bestFit="1" customWidth="1"/>
    <col min="8199" max="8201" width="14.7109375" style="275" customWidth="1"/>
    <col min="8202" max="8202" width="14.140625" style="275" customWidth="1"/>
    <col min="8203" max="8203" width="14.42578125" style="275" customWidth="1"/>
    <col min="8204" max="8204" width="14.42578125" style="275" bestFit="1" customWidth="1"/>
    <col min="8205" max="8205" width="12.85546875" style="275" customWidth="1"/>
    <col min="8206" max="8209" width="14.5703125" style="275" customWidth="1"/>
    <col min="8210" max="8211" width="14.140625" style="275" customWidth="1"/>
    <col min="8212" max="8212" width="12.85546875" style="275" customWidth="1"/>
    <col min="8213" max="8213" width="11.7109375" style="275" customWidth="1"/>
    <col min="8214" max="8214" width="14.28515625" style="275" bestFit="1" customWidth="1"/>
    <col min="8215" max="8217" width="14.28515625" style="275" customWidth="1"/>
    <col min="8218" max="8219" width="14" style="275" customWidth="1"/>
    <col min="8220" max="8221" width="12.85546875" style="275" customWidth="1"/>
    <col min="8222" max="8223" width="14.140625" style="275" customWidth="1"/>
    <col min="8224" max="8225" width="12.7109375" style="275" customWidth="1"/>
    <col min="8226" max="8226" width="15.7109375" style="275" bestFit="1" customWidth="1"/>
    <col min="8227" max="8229" width="15.7109375" style="275" customWidth="1"/>
    <col min="8230" max="8231" width="14.85546875" style="275" customWidth="1"/>
    <col min="8232" max="8232" width="13.85546875" style="275" customWidth="1"/>
    <col min="8233" max="8233" width="15" style="275" customWidth="1"/>
    <col min="8234" max="8234" width="15.7109375" style="275" bestFit="1" customWidth="1"/>
    <col min="8235" max="8237" width="15.7109375" style="275" customWidth="1"/>
    <col min="8238" max="8239" width="15" style="275" customWidth="1"/>
    <col min="8240" max="8240" width="13.85546875" style="275" customWidth="1"/>
    <col min="8241" max="8241" width="11.5703125" style="275" customWidth="1"/>
    <col min="8242" max="8245" width="14" style="275" customWidth="1"/>
    <col min="8246" max="8247" width="14.28515625" style="275" customWidth="1"/>
    <col min="8248" max="8248" width="13.42578125" style="275" customWidth="1"/>
    <col min="8249" max="8249" width="12.85546875" style="275" customWidth="1"/>
    <col min="8250" max="8253" width="16.28515625" style="275" customWidth="1"/>
    <col min="8254" max="8257" width="16.140625" style="275" customWidth="1"/>
    <col min="8258" max="8261" width="14.5703125" style="275" customWidth="1"/>
    <col min="8262" max="8263" width="14" style="275" customWidth="1"/>
    <col min="8264" max="8264" width="12.7109375" style="275" customWidth="1"/>
    <col min="8265" max="8265" width="14" style="275" customWidth="1"/>
    <col min="8266" max="8269" width="15.7109375" style="275" customWidth="1"/>
    <col min="8270" max="8270" width="14.5703125" style="275" customWidth="1"/>
    <col min="8271" max="8271" width="16.28515625" style="275" customWidth="1"/>
    <col min="8272" max="8272" width="14.5703125" style="275" customWidth="1"/>
    <col min="8273" max="8273" width="15.7109375" style="275" customWidth="1"/>
    <col min="8274" max="8277" width="14.5703125" style="275" customWidth="1"/>
    <col min="8278" max="8278" width="14.7109375" style="275" bestFit="1" customWidth="1"/>
    <col min="8279" max="8280" width="14.7109375" style="275" customWidth="1"/>
    <col min="8281" max="8281" width="16.28515625" style="275" customWidth="1"/>
    <col min="8282" max="8282" width="15" style="275" bestFit="1" customWidth="1"/>
    <col min="8283" max="8285" width="15" style="275" customWidth="1"/>
    <col min="8286" max="8286" width="14.5703125" style="275" bestFit="1" customWidth="1"/>
    <col min="8287" max="8289" width="14.5703125" style="275" customWidth="1"/>
    <col min="8290" max="8291" width="15.28515625" style="275" customWidth="1"/>
    <col min="8292" max="8293" width="11.42578125" style="275" customWidth="1"/>
    <col min="8294" max="8295" width="14.7109375" style="275" customWidth="1"/>
    <col min="8296" max="8296" width="11.42578125" style="275" customWidth="1"/>
    <col min="8297" max="8297" width="12.42578125" style="275" bestFit="1" customWidth="1"/>
    <col min="8298" max="8299" width="9.140625" style="275"/>
    <col min="8300" max="8300" width="18.5703125" style="275" bestFit="1" customWidth="1"/>
    <col min="8301" max="8448" width="9.140625" style="275"/>
    <col min="8449" max="8449" width="4.85546875" style="275" customWidth="1"/>
    <col min="8450" max="8450" width="8.28515625" style="275" customWidth="1"/>
    <col min="8451" max="8451" width="7.28515625" style="275" bestFit="1" customWidth="1"/>
    <col min="8452" max="8452" width="8.5703125" style="275" bestFit="1" customWidth="1"/>
    <col min="8453" max="8453" width="40.7109375" style="275" customWidth="1"/>
    <col min="8454" max="8454" width="14.7109375" style="275" bestFit="1" customWidth="1"/>
    <col min="8455" max="8457" width="14.7109375" style="275" customWidth="1"/>
    <col min="8458" max="8458" width="14.140625" style="275" customWidth="1"/>
    <col min="8459" max="8459" width="14.42578125" style="275" customWidth="1"/>
    <col min="8460" max="8460" width="14.42578125" style="275" bestFit="1" customWidth="1"/>
    <col min="8461" max="8461" width="12.85546875" style="275" customWidth="1"/>
    <col min="8462" max="8465" width="14.5703125" style="275" customWidth="1"/>
    <col min="8466" max="8467" width="14.140625" style="275" customWidth="1"/>
    <col min="8468" max="8468" width="12.85546875" style="275" customWidth="1"/>
    <col min="8469" max="8469" width="11.7109375" style="275" customWidth="1"/>
    <col min="8470" max="8470" width="14.28515625" style="275" bestFit="1" customWidth="1"/>
    <col min="8471" max="8473" width="14.28515625" style="275" customWidth="1"/>
    <col min="8474" max="8475" width="14" style="275" customWidth="1"/>
    <col min="8476" max="8477" width="12.85546875" style="275" customWidth="1"/>
    <col min="8478" max="8479" width="14.140625" style="275" customWidth="1"/>
    <col min="8480" max="8481" width="12.7109375" style="275" customWidth="1"/>
    <col min="8482" max="8482" width="15.7109375" style="275" bestFit="1" customWidth="1"/>
    <col min="8483" max="8485" width="15.7109375" style="275" customWidth="1"/>
    <col min="8486" max="8487" width="14.85546875" style="275" customWidth="1"/>
    <col min="8488" max="8488" width="13.85546875" style="275" customWidth="1"/>
    <col min="8489" max="8489" width="15" style="275" customWidth="1"/>
    <col min="8490" max="8490" width="15.7109375" style="275" bestFit="1" customWidth="1"/>
    <col min="8491" max="8493" width="15.7109375" style="275" customWidth="1"/>
    <col min="8494" max="8495" width="15" style="275" customWidth="1"/>
    <col min="8496" max="8496" width="13.85546875" style="275" customWidth="1"/>
    <col min="8497" max="8497" width="11.5703125" style="275" customWidth="1"/>
    <col min="8498" max="8501" width="14" style="275" customWidth="1"/>
    <col min="8502" max="8503" width="14.28515625" style="275" customWidth="1"/>
    <col min="8504" max="8504" width="13.42578125" style="275" customWidth="1"/>
    <col min="8505" max="8505" width="12.85546875" style="275" customWidth="1"/>
    <col min="8506" max="8509" width="16.28515625" style="275" customWidth="1"/>
    <col min="8510" max="8513" width="16.140625" style="275" customWidth="1"/>
    <col min="8514" max="8517" width="14.5703125" style="275" customWidth="1"/>
    <col min="8518" max="8519" width="14" style="275" customWidth="1"/>
    <col min="8520" max="8520" width="12.7109375" style="275" customWidth="1"/>
    <col min="8521" max="8521" width="14" style="275" customWidth="1"/>
    <col min="8522" max="8525" width="15.7109375" style="275" customWidth="1"/>
    <col min="8526" max="8526" width="14.5703125" style="275" customWidth="1"/>
    <col min="8527" max="8527" width="16.28515625" style="275" customWidth="1"/>
    <col min="8528" max="8528" width="14.5703125" style="275" customWidth="1"/>
    <col min="8529" max="8529" width="15.7109375" style="275" customWidth="1"/>
    <col min="8530" max="8533" width="14.5703125" style="275" customWidth="1"/>
    <col min="8534" max="8534" width="14.7109375" style="275" bestFit="1" customWidth="1"/>
    <col min="8535" max="8536" width="14.7109375" style="275" customWidth="1"/>
    <col min="8537" max="8537" width="16.28515625" style="275" customWidth="1"/>
    <col min="8538" max="8538" width="15" style="275" bestFit="1" customWidth="1"/>
    <col min="8539" max="8541" width="15" style="275" customWidth="1"/>
    <col min="8542" max="8542" width="14.5703125" style="275" bestFit="1" customWidth="1"/>
    <col min="8543" max="8545" width="14.5703125" style="275" customWidth="1"/>
    <col min="8546" max="8547" width="15.28515625" style="275" customWidth="1"/>
    <col min="8548" max="8549" width="11.42578125" style="275" customWidth="1"/>
    <col min="8550" max="8551" width="14.7109375" style="275" customWidth="1"/>
    <col min="8552" max="8552" width="11.42578125" style="275" customWidth="1"/>
    <col min="8553" max="8553" width="12.42578125" style="275" bestFit="1" customWidth="1"/>
    <col min="8554" max="8555" width="9.140625" style="275"/>
    <col min="8556" max="8556" width="18.5703125" style="275" bestFit="1" customWidth="1"/>
    <col min="8557" max="8704" width="9.140625" style="275"/>
    <col min="8705" max="8705" width="4.85546875" style="275" customWidth="1"/>
    <col min="8706" max="8706" width="8.28515625" style="275" customWidth="1"/>
    <col min="8707" max="8707" width="7.28515625" style="275" bestFit="1" customWidth="1"/>
    <col min="8708" max="8708" width="8.5703125" style="275" bestFit="1" customWidth="1"/>
    <col min="8709" max="8709" width="40.7109375" style="275" customWidth="1"/>
    <col min="8710" max="8710" width="14.7109375" style="275" bestFit="1" customWidth="1"/>
    <col min="8711" max="8713" width="14.7109375" style="275" customWidth="1"/>
    <col min="8714" max="8714" width="14.140625" style="275" customWidth="1"/>
    <col min="8715" max="8715" width="14.42578125" style="275" customWidth="1"/>
    <col min="8716" max="8716" width="14.42578125" style="275" bestFit="1" customWidth="1"/>
    <col min="8717" max="8717" width="12.85546875" style="275" customWidth="1"/>
    <col min="8718" max="8721" width="14.5703125" style="275" customWidth="1"/>
    <col min="8722" max="8723" width="14.140625" style="275" customWidth="1"/>
    <col min="8724" max="8724" width="12.85546875" style="275" customWidth="1"/>
    <col min="8725" max="8725" width="11.7109375" style="275" customWidth="1"/>
    <col min="8726" max="8726" width="14.28515625" style="275" bestFit="1" customWidth="1"/>
    <col min="8727" max="8729" width="14.28515625" style="275" customWidth="1"/>
    <col min="8730" max="8731" width="14" style="275" customWidth="1"/>
    <col min="8732" max="8733" width="12.85546875" style="275" customWidth="1"/>
    <col min="8734" max="8735" width="14.140625" style="275" customWidth="1"/>
    <col min="8736" max="8737" width="12.7109375" style="275" customWidth="1"/>
    <col min="8738" max="8738" width="15.7109375" style="275" bestFit="1" customWidth="1"/>
    <col min="8739" max="8741" width="15.7109375" style="275" customWidth="1"/>
    <col min="8742" max="8743" width="14.85546875" style="275" customWidth="1"/>
    <col min="8744" max="8744" width="13.85546875" style="275" customWidth="1"/>
    <col min="8745" max="8745" width="15" style="275" customWidth="1"/>
    <col min="8746" max="8746" width="15.7109375" style="275" bestFit="1" customWidth="1"/>
    <col min="8747" max="8749" width="15.7109375" style="275" customWidth="1"/>
    <col min="8750" max="8751" width="15" style="275" customWidth="1"/>
    <col min="8752" max="8752" width="13.85546875" style="275" customWidth="1"/>
    <col min="8753" max="8753" width="11.5703125" style="275" customWidth="1"/>
    <col min="8754" max="8757" width="14" style="275" customWidth="1"/>
    <col min="8758" max="8759" width="14.28515625" style="275" customWidth="1"/>
    <col min="8760" max="8760" width="13.42578125" style="275" customWidth="1"/>
    <col min="8761" max="8761" width="12.85546875" style="275" customWidth="1"/>
    <col min="8762" max="8765" width="16.28515625" style="275" customWidth="1"/>
    <col min="8766" max="8769" width="16.140625" style="275" customWidth="1"/>
    <col min="8770" max="8773" width="14.5703125" style="275" customWidth="1"/>
    <col min="8774" max="8775" width="14" style="275" customWidth="1"/>
    <col min="8776" max="8776" width="12.7109375" style="275" customWidth="1"/>
    <col min="8777" max="8777" width="14" style="275" customWidth="1"/>
    <col min="8778" max="8781" width="15.7109375" style="275" customWidth="1"/>
    <col min="8782" max="8782" width="14.5703125" style="275" customWidth="1"/>
    <col min="8783" max="8783" width="16.28515625" style="275" customWidth="1"/>
    <col min="8784" max="8784" width="14.5703125" style="275" customWidth="1"/>
    <col min="8785" max="8785" width="15.7109375" style="275" customWidth="1"/>
    <col min="8786" max="8789" width="14.5703125" style="275" customWidth="1"/>
    <col min="8790" max="8790" width="14.7109375" style="275" bestFit="1" customWidth="1"/>
    <col min="8791" max="8792" width="14.7109375" style="275" customWidth="1"/>
    <col min="8793" max="8793" width="16.28515625" style="275" customWidth="1"/>
    <col min="8794" max="8794" width="15" style="275" bestFit="1" customWidth="1"/>
    <col min="8795" max="8797" width="15" style="275" customWidth="1"/>
    <col min="8798" max="8798" width="14.5703125" style="275" bestFit="1" customWidth="1"/>
    <col min="8799" max="8801" width="14.5703125" style="275" customWidth="1"/>
    <col min="8802" max="8803" width="15.28515625" style="275" customWidth="1"/>
    <col min="8804" max="8805" width="11.42578125" style="275" customWidth="1"/>
    <col min="8806" max="8807" width="14.7109375" style="275" customWidth="1"/>
    <col min="8808" max="8808" width="11.42578125" style="275" customWidth="1"/>
    <col min="8809" max="8809" width="12.42578125" style="275" bestFit="1" customWidth="1"/>
    <col min="8810" max="8811" width="9.140625" style="275"/>
    <col min="8812" max="8812" width="18.5703125" style="275" bestFit="1" customWidth="1"/>
    <col min="8813" max="8960" width="9.140625" style="275"/>
    <col min="8961" max="8961" width="4.85546875" style="275" customWidth="1"/>
    <col min="8962" max="8962" width="8.28515625" style="275" customWidth="1"/>
    <col min="8963" max="8963" width="7.28515625" style="275" bestFit="1" customWidth="1"/>
    <col min="8964" max="8964" width="8.5703125" style="275" bestFit="1" customWidth="1"/>
    <col min="8965" max="8965" width="40.7109375" style="275" customWidth="1"/>
    <col min="8966" max="8966" width="14.7109375" style="275" bestFit="1" customWidth="1"/>
    <col min="8967" max="8969" width="14.7109375" style="275" customWidth="1"/>
    <col min="8970" max="8970" width="14.140625" style="275" customWidth="1"/>
    <col min="8971" max="8971" width="14.42578125" style="275" customWidth="1"/>
    <col min="8972" max="8972" width="14.42578125" style="275" bestFit="1" customWidth="1"/>
    <col min="8973" max="8973" width="12.85546875" style="275" customWidth="1"/>
    <col min="8974" max="8977" width="14.5703125" style="275" customWidth="1"/>
    <col min="8978" max="8979" width="14.140625" style="275" customWidth="1"/>
    <col min="8980" max="8980" width="12.85546875" style="275" customWidth="1"/>
    <col min="8981" max="8981" width="11.7109375" style="275" customWidth="1"/>
    <col min="8982" max="8982" width="14.28515625" style="275" bestFit="1" customWidth="1"/>
    <col min="8983" max="8985" width="14.28515625" style="275" customWidth="1"/>
    <col min="8986" max="8987" width="14" style="275" customWidth="1"/>
    <col min="8988" max="8989" width="12.85546875" style="275" customWidth="1"/>
    <col min="8990" max="8991" width="14.140625" style="275" customWidth="1"/>
    <col min="8992" max="8993" width="12.7109375" style="275" customWidth="1"/>
    <col min="8994" max="8994" width="15.7109375" style="275" bestFit="1" customWidth="1"/>
    <col min="8995" max="8997" width="15.7109375" style="275" customWidth="1"/>
    <col min="8998" max="8999" width="14.85546875" style="275" customWidth="1"/>
    <col min="9000" max="9000" width="13.85546875" style="275" customWidth="1"/>
    <col min="9001" max="9001" width="15" style="275" customWidth="1"/>
    <col min="9002" max="9002" width="15.7109375" style="275" bestFit="1" customWidth="1"/>
    <col min="9003" max="9005" width="15.7109375" style="275" customWidth="1"/>
    <col min="9006" max="9007" width="15" style="275" customWidth="1"/>
    <col min="9008" max="9008" width="13.85546875" style="275" customWidth="1"/>
    <col min="9009" max="9009" width="11.5703125" style="275" customWidth="1"/>
    <col min="9010" max="9013" width="14" style="275" customWidth="1"/>
    <col min="9014" max="9015" width="14.28515625" style="275" customWidth="1"/>
    <col min="9016" max="9016" width="13.42578125" style="275" customWidth="1"/>
    <col min="9017" max="9017" width="12.85546875" style="275" customWidth="1"/>
    <col min="9018" max="9021" width="16.28515625" style="275" customWidth="1"/>
    <col min="9022" max="9025" width="16.140625" style="275" customWidth="1"/>
    <col min="9026" max="9029" width="14.5703125" style="275" customWidth="1"/>
    <col min="9030" max="9031" width="14" style="275" customWidth="1"/>
    <col min="9032" max="9032" width="12.7109375" style="275" customWidth="1"/>
    <col min="9033" max="9033" width="14" style="275" customWidth="1"/>
    <col min="9034" max="9037" width="15.7109375" style="275" customWidth="1"/>
    <col min="9038" max="9038" width="14.5703125" style="275" customWidth="1"/>
    <col min="9039" max="9039" width="16.28515625" style="275" customWidth="1"/>
    <col min="9040" max="9040" width="14.5703125" style="275" customWidth="1"/>
    <col min="9041" max="9041" width="15.7109375" style="275" customWidth="1"/>
    <col min="9042" max="9045" width="14.5703125" style="275" customWidth="1"/>
    <col min="9046" max="9046" width="14.7109375" style="275" bestFit="1" customWidth="1"/>
    <col min="9047" max="9048" width="14.7109375" style="275" customWidth="1"/>
    <col min="9049" max="9049" width="16.28515625" style="275" customWidth="1"/>
    <col min="9050" max="9050" width="15" style="275" bestFit="1" customWidth="1"/>
    <col min="9051" max="9053" width="15" style="275" customWidth="1"/>
    <col min="9054" max="9054" width="14.5703125" style="275" bestFit="1" customWidth="1"/>
    <col min="9055" max="9057" width="14.5703125" style="275" customWidth="1"/>
    <col min="9058" max="9059" width="15.28515625" style="275" customWidth="1"/>
    <col min="9060" max="9061" width="11.42578125" style="275" customWidth="1"/>
    <col min="9062" max="9063" width="14.7109375" style="275" customWidth="1"/>
    <col min="9064" max="9064" width="11.42578125" style="275" customWidth="1"/>
    <col min="9065" max="9065" width="12.42578125" style="275" bestFit="1" customWidth="1"/>
    <col min="9066" max="9067" width="9.140625" style="275"/>
    <col min="9068" max="9068" width="18.5703125" style="275" bestFit="1" customWidth="1"/>
    <col min="9069" max="9216" width="9.140625" style="275"/>
    <col min="9217" max="9217" width="4.85546875" style="275" customWidth="1"/>
    <col min="9218" max="9218" width="8.28515625" style="275" customWidth="1"/>
    <col min="9219" max="9219" width="7.28515625" style="275" bestFit="1" customWidth="1"/>
    <col min="9220" max="9220" width="8.5703125" style="275" bestFit="1" customWidth="1"/>
    <col min="9221" max="9221" width="40.7109375" style="275" customWidth="1"/>
    <col min="9222" max="9222" width="14.7109375" style="275" bestFit="1" customWidth="1"/>
    <col min="9223" max="9225" width="14.7109375" style="275" customWidth="1"/>
    <col min="9226" max="9226" width="14.140625" style="275" customWidth="1"/>
    <col min="9227" max="9227" width="14.42578125" style="275" customWidth="1"/>
    <col min="9228" max="9228" width="14.42578125" style="275" bestFit="1" customWidth="1"/>
    <col min="9229" max="9229" width="12.85546875" style="275" customWidth="1"/>
    <col min="9230" max="9233" width="14.5703125" style="275" customWidth="1"/>
    <col min="9234" max="9235" width="14.140625" style="275" customWidth="1"/>
    <col min="9236" max="9236" width="12.85546875" style="275" customWidth="1"/>
    <col min="9237" max="9237" width="11.7109375" style="275" customWidth="1"/>
    <col min="9238" max="9238" width="14.28515625" style="275" bestFit="1" customWidth="1"/>
    <col min="9239" max="9241" width="14.28515625" style="275" customWidth="1"/>
    <col min="9242" max="9243" width="14" style="275" customWidth="1"/>
    <col min="9244" max="9245" width="12.85546875" style="275" customWidth="1"/>
    <col min="9246" max="9247" width="14.140625" style="275" customWidth="1"/>
    <col min="9248" max="9249" width="12.7109375" style="275" customWidth="1"/>
    <col min="9250" max="9250" width="15.7109375" style="275" bestFit="1" customWidth="1"/>
    <col min="9251" max="9253" width="15.7109375" style="275" customWidth="1"/>
    <col min="9254" max="9255" width="14.85546875" style="275" customWidth="1"/>
    <col min="9256" max="9256" width="13.85546875" style="275" customWidth="1"/>
    <col min="9257" max="9257" width="15" style="275" customWidth="1"/>
    <col min="9258" max="9258" width="15.7109375" style="275" bestFit="1" customWidth="1"/>
    <col min="9259" max="9261" width="15.7109375" style="275" customWidth="1"/>
    <col min="9262" max="9263" width="15" style="275" customWidth="1"/>
    <col min="9264" max="9264" width="13.85546875" style="275" customWidth="1"/>
    <col min="9265" max="9265" width="11.5703125" style="275" customWidth="1"/>
    <col min="9266" max="9269" width="14" style="275" customWidth="1"/>
    <col min="9270" max="9271" width="14.28515625" style="275" customWidth="1"/>
    <col min="9272" max="9272" width="13.42578125" style="275" customWidth="1"/>
    <col min="9273" max="9273" width="12.85546875" style="275" customWidth="1"/>
    <col min="9274" max="9277" width="16.28515625" style="275" customWidth="1"/>
    <col min="9278" max="9281" width="16.140625" style="275" customWidth="1"/>
    <col min="9282" max="9285" width="14.5703125" style="275" customWidth="1"/>
    <col min="9286" max="9287" width="14" style="275" customWidth="1"/>
    <col min="9288" max="9288" width="12.7109375" style="275" customWidth="1"/>
    <col min="9289" max="9289" width="14" style="275" customWidth="1"/>
    <col min="9290" max="9293" width="15.7109375" style="275" customWidth="1"/>
    <col min="9294" max="9294" width="14.5703125" style="275" customWidth="1"/>
    <col min="9295" max="9295" width="16.28515625" style="275" customWidth="1"/>
    <col min="9296" max="9296" width="14.5703125" style="275" customWidth="1"/>
    <col min="9297" max="9297" width="15.7109375" style="275" customWidth="1"/>
    <col min="9298" max="9301" width="14.5703125" style="275" customWidth="1"/>
    <col min="9302" max="9302" width="14.7109375" style="275" bestFit="1" customWidth="1"/>
    <col min="9303" max="9304" width="14.7109375" style="275" customWidth="1"/>
    <col min="9305" max="9305" width="16.28515625" style="275" customWidth="1"/>
    <col min="9306" max="9306" width="15" style="275" bestFit="1" customWidth="1"/>
    <col min="9307" max="9309" width="15" style="275" customWidth="1"/>
    <col min="9310" max="9310" width="14.5703125" style="275" bestFit="1" customWidth="1"/>
    <col min="9311" max="9313" width="14.5703125" style="275" customWidth="1"/>
    <col min="9314" max="9315" width="15.28515625" style="275" customWidth="1"/>
    <col min="9316" max="9317" width="11.42578125" style="275" customWidth="1"/>
    <col min="9318" max="9319" width="14.7109375" style="275" customWidth="1"/>
    <col min="9320" max="9320" width="11.42578125" style="275" customWidth="1"/>
    <col min="9321" max="9321" width="12.42578125" style="275" bestFit="1" customWidth="1"/>
    <col min="9322" max="9323" width="9.140625" style="275"/>
    <col min="9324" max="9324" width="18.5703125" style="275" bestFit="1" customWidth="1"/>
    <col min="9325" max="9472" width="9.140625" style="275"/>
    <col min="9473" max="9473" width="4.85546875" style="275" customWidth="1"/>
    <col min="9474" max="9474" width="8.28515625" style="275" customWidth="1"/>
    <col min="9475" max="9475" width="7.28515625" style="275" bestFit="1" customWidth="1"/>
    <col min="9476" max="9476" width="8.5703125" style="275" bestFit="1" customWidth="1"/>
    <col min="9477" max="9477" width="40.7109375" style="275" customWidth="1"/>
    <col min="9478" max="9478" width="14.7109375" style="275" bestFit="1" customWidth="1"/>
    <col min="9479" max="9481" width="14.7109375" style="275" customWidth="1"/>
    <col min="9482" max="9482" width="14.140625" style="275" customWidth="1"/>
    <col min="9483" max="9483" width="14.42578125" style="275" customWidth="1"/>
    <col min="9484" max="9484" width="14.42578125" style="275" bestFit="1" customWidth="1"/>
    <col min="9485" max="9485" width="12.85546875" style="275" customWidth="1"/>
    <col min="9486" max="9489" width="14.5703125" style="275" customWidth="1"/>
    <col min="9490" max="9491" width="14.140625" style="275" customWidth="1"/>
    <col min="9492" max="9492" width="12.85546875" style="275" customWidth="1"/>
    <col min="9493" max="9493" width="11.7109375" style="275" customWidth="1"/>
    <col min="9494" max="9494" width="14.28515625" style="275" bestFit="1" customWidth="1"/>
    <col min="9495" max="9497" width="14.28515625" style="275" customWidth="1"/>
    <col min="9498" max="9499" width="14" style="275" customWidth="1"/>
    <col min="9500" max="9501" width="12.85546875" style="275" customWidth="1"/>
    <col min="9502" max="9503" width="14.140625" style="275" customWidth="1"/>
    <col min="9504" max="9505" width="12.7109375" style="275" customWidth="1"/>
    <col min="9506" max="9506" width="15.7109375" style="275" bestFit="1" customWidth="1"/>
    <col min="9507" max="9509" width="15.7109375" style="275" customWidth="1"/>
    <col min="9510" max="9511" width="14.85546875" style="275" customWidth="1"/>
    <col min="9512" max="9512" width="13.85546875" style="275" customWidth="1"/>
    <col min="9513" max="9513" width="15" style="275" customWidth="1"/>
    <col min="9514" max="9514" width="15.7109375" style="275" bestFit="1" customWidth="1"/>
    <col min="9515" max="9517" width="15.7109375" style="275" customWidth="1"/>
    <col min="9518" max="9519" width="15" style="275" customWidth="1"/>
    <col min="9520" max="9520" width="13.85546875" style="275" customWidth="1"/>
    <col min="9521" max="9521" width="11.5703125" style="275" customWidth="1"/>
    <col min="9522" max="9525" width="14" style="275" customWidth="1"/>
    <col min="9526" max="9527" width="14.28515625" style="275" customWidth="1"/>
    <col min="9528" max="9528" width="13.42578125" style="275" customWidth="1"/>
    <col min="9529" max="9529" width="12.85546875" style="275" customWidth="1"/>
    <col min="9530" max="9533" width="16.28515625" style="275" customWidth="1"/>
    <col min="9534" max="9537" width="16.140625" style="275" customWidth="1"/>
    <col min="9538" max="9541" width="14.5703125" style="275" customWidth="1"/>
    <col min="9542" max="9543" width="14" style="275" customWidth="1"/>
    <col min="9544" max="9544" width="12.7109375" style="275" customWidth="1"/>
    <col min="9545" max="9545" width="14" style="275" customWidth="1"/>
    <col min="9546" max="9549" width="15.7109375" style="275" customWidth="1"/>
    <col min="9550" max="9550" width="14.5703125" style="275" customWidth="1"/>
    <col min="9551" max="9551" width="16.28515625" style="275" customWidth="1"/>
    <col min="9552" max="9552" width="14.5703125" style="275" customWidth="1"/>
    <col min="9553" max="9553" width="15.7109375" style="275" customWidth="1"/>
    <col min="9554" max="9557" width="14.5703125" style="275" customWidth="1"/>
    <col min="9558" max="9558" width="14.7109375" style="275" bestFit="1" customWidth="1"/>
    <col min="9559" max="9560" width="14.7109375" style="275" customWidth="1"/>
    <col min="9561" max="9561" width="16.28515625" style="275" customWidth="1"/>
    <col min="9562" max="9562" width="15" style="275" bestFit="1" customWidth="1"/>
    <col min="9563" max="9565" width="15" style="275" customWidth="1"/>
    <col min="9566" max="9566" width="14.5703125" style="275" bestFit="1" customWidth="1"/>
    <col min="9567" max="9569" width="14.5703125" style="275" customWidth="1"/>
    <col min="9570" max="9571" width="15.28515625" style="275" customWidth="1"/>
    <col min="9572" max="9573" width="11.42578125" style="275" customWidth="1"/>
    <col min="9574" max="9575" width="14.7109375" style="275" customWidth="1"/>
    <col min="9576" max="9576" width="11.42578125" style="275" customWidth="1"/>
    <col min="9577" max="9577" width="12.42578125" style="275" bestFit="1" customWidth="1"/>
    <col min="9578" max="9579" width="9.140625" style="275"/>
    <col min="9580" max="9580" width="18.5703125" style="275" bestFit="1" customWidth="1"/>
    <col min="9581" max="9728" width="9.140625" style="275"/>
    <col min="9729" max="9729" width="4.85546875" style="275" customWidth="1"/>
    <col min="9730" max="9730" width="8.28515625" style="275" customWidth="1"/>
    <col min="9731" max="9731" width="7.28515625" style="275" bestFit="1" customWidth="1"/>
    <col min="9732" max="9732" width="8.5703125" style="275" bestFit="1" customWidth="1"/>
    <col min="9733" max="9733" width="40.7109375" style="275" customWidth="1"/>
    <col min="9734" max="9734" width="14.7109375" style="275" bestFit="1" customWidth="1"/>
    <col min="9735" max="9737" width="14.7109375" style="275" customWidth="1"/>
    <col min="9738" max="9738" width="14.140625" style="275" customWidth="1"/>
    <col min="9739" max="9739" width="14.42578125" style="275" customWidth="1"/>
    <col min="9740" max="9740" width="14.42578125" style="275" bestFit="1" customWidth="1"/>
    <col min="9741" max="9741" width="12.85546875" style="275" customWidth="1"/>
    <col min="9742" max="9745" width="14.5703125" style="275" customWidth="1"/>
    <col min="9746" max="9747" width="14.140625" style="275" customWidth="1"/>
    <col min="9748" max="9748" width="12.85546875" style="275" customWidth="1"/>
    <col min="9749" max="9749" width="11.7109375" style="275" customWidth="1"/>
    <col min="9750" max="9750" width="14.28515625" style="275" bestFit="1" customWidth="1"/>
    <col min="9751" max="9753" width="14.28515625" style="275" customWidth="1"/>
    <col min="9754" max="9755" width="14" style="275" customWidth="1"/>
    <col min="9756" max="9757" width="12.85546875" style="275" customWidth="1"/>
    <col min="9758" max="9759" width="14.140625" style="275" customWidth="1"/>
    <col min="9760" max="9761" width="12.7109375" style="275" customWidth="1"/>
    <col min="9762" max="9762" width="15.7109375" style="275" bestFit="1" customWidth="1"/>
    <col min="9763" max="9765" width="15.7109375" style="275" customWidth="1"/>
    <col min="9766" max="9767" width="14.85546875" style="275" customWidth="1"/>
    <col min="9768" max="9768" width="13.85546875" style="275" customWidth="1"/>
    <col min="9769" max="9769" width="15" style="275" customWidth="1"/>
    <col min="9770" max="9770" width="15.7109375" style="275" bestFit="1" customWidth="1"/>
    <col min="9771" max="9773" width="15.7109375" style="275" customWidth="1"/>
    <col min="9774" max="9775" width="15" style="275" customWidth="1"/>
    <col min="9776" max="9776" width="13.85546875" style="275" customWidth="1"/>
    <col min="9777" max="9777" width="11.5703125" style="275" customWidth="1"/>
    <col min="9778" max="9781" width="14" style="275" customWidth="1"/>
    <col min="9782" max="9783" width="14.28515625" style="275" customWidth="1"/>
    <col min="9784" max="9784" width="13.42578125" style="275" customWidth="1"/>
    <col min="9785" max="9785" width="12.85546875" style="275" customWidth="1"/>
    <col min="9786" max="9789" width="16.28515625" style="275" customWidth="1"/>
    <col min="9790" max="9793" width="16.140625" style="275" customWidth="1"/>
    <col min="9794" max="9797" width="14.5703125" style="275" customWidth="1"/>
    <col min="9798" max="9799" width="14" style="275" customWidth="1"/>
    <col min="9800" max="9800" width="12.7109375" style="275" customWidth="1"/>
    <col min="9801" max="9801" width="14" style="275" customWidth="1"/>
    <col min="9802" max="9805" width="15.7109375" style="275" customWidth="1"/>
    <col min="9806" max="9806" width="14.5703125" style="275" customWidth="1"/>
    <col min="9807" max="9807" width="16.28515625" style="275" customWidth="1"/>
    <col min="9808" max="9808" width="14.5703125" style="275" customWidth="1"/>
    <col min="9809" max="9809" width="15.7109375" style="275" customWidth="1"/>
    <col min="9810" max="9813" width="14.5703125" style="275" customWidth="1"/>
    <col min="9814" max="9814" width="14.7109375" style="275" bestFit="1" customWidth="1"/>
    <col min="9815" max="9816" width="14.7109375" style="275" customWidth="1"/>
    <col min="9817" max="9817" width="16.28515625" style="275" customWidth="1"/>
    <col min="9818" max="9818" width="15" style="275" bestFit="1" customWidth="1"/>
    <col min="9819" max="9821" width="15" style="275" customWidth="1"/>
    <col min="9822" max="9822" width="14.5703125" style="275" bestFit="1" customWidth="1"/>
    <col min="9823" max="9825" width="14.5703125" style="275" customWidth="1"/>
    <col min="9826" max="9827" width="15.28515625" style="275" customWidth="1"/>
    <col min="9828" max="9829" width="11.42578125" style="275" customWidth="1"/>
    <col min="9830" max="9831" width="14.7109375" style="275" customWidth="1"/>
    <col min="9832" max="9832" width="11.42578125" style="275" customWidth="1"/>
    <col min="9833" max="9833" width="12.42578125" style="275" bestFit="1" customWidth="1"/>
    <col min="9834" max="9835" width="9.140625" style="275"/>
    <col min="9836" max="9836" width="18.5703125" style="275" bestFit="1" customWidth="1"/>
    <col min="9837" max="9984" width="9.140625" style="275"/>
    <col min="9985" max="9985" width="4.85546875" style="275" customWidth="1"/>
    <col min="9986" max="9986" width="8.28515625" style="275" customWidth="1"/>
    <col min="9987" max="9987" width="7.28515625" style="275" bestFit="1" customWidth="1"/>
    <col min="9988" max="9988" width="8.5703125" style="275" bestFit="1" customWidth="1"/>
    <col min="9989" max="9989" width="40.7109375" style="275" customWidth="1"/>
    <col min="9990" max="9990" width="14.7109375" style="275" bestFit="1" customWidth="1"/>
    <col min="9991" max="9993" width="14.7109375" style="275" customWidth="1"/>
    <col min="9994" max="9994" width="14.140625" style="275" customWidth="1"/>
    <col min="9995" max="9995" width="14.42578125" style="275" customWidth="1"/>
    <col min="9996" max="9996" width="14.42578125" style="275" bestFit="1" customWidth="1"/>
    <col min="9997" max="9997" width="12.85546875" style="275" customWidth="1"/>
    <col min="9998" max="10001" width="14.5703125" style="275" customWidth="1"/>
    <col min="10002" max="10003" width="14.140625" style="275" customWidth="1"/>
    <col min="10004" max="10004" width="12.85546875" style="275" customWidth="1"/>
    <col min="10005" max="10005" width="11.7109375" style="275" customWidth="1"/>
    <col min="10006" max="10006" width="14.28515625" style="275" bestFit="1" customWidth="1"/>
    <col min="10007" max="10009" width="14.28515625" style="275" customWidth="1"/>
    <col min="10010" max="10011" width="14" style="275" customWidth="1"/>
    <col min="10012" max="10013" width="12.85546875" style="275" customWidth="1"/>
    <col min="10014" max="10015" width="14.140625" style="275" customWidth="1"/>
    <col min="10016" max="10017" width="12.7109375" style="275" customWidth="1"/>
    <col min="10018" max="10018" width="15.7109375" style="275" bestFit="1" customWidth="1"/>
    <col min="10019" max="10021" width="15.7109375" style="275" customWidth="1"/>
    <col min="10022" max="10023" width="14.85546875" style="275" customWidth="1"/>
    <col min="10024" max="10024" width="13.85546875" style="275" customWidth="1"/>
    <col min="10025" max="10025" width="15" style="275" customWidth="1"/>
    <col min="10026" max="10026" width="15.7109375" style="275" bestFit="1" customWidth="1"/>
    <col min="10027" max="10029" width="15.7109375" style="275" customWidth="1"/>
    <col min="10030" max="10031" width="15" style="275" customWidth="1"/>
    <col min="10032" max="10032" width="13.85546875" style="275" customWidth="1"/>
    <col min="10033" max="10033" width="11.5703125" style="275" customWidth="1"/>
    <col min="10034" max="10037" width="14" style="275" customWidth="1"/>
    <col min="10038" max="10039" width="14.28515625" style="275" customWidth="1"/>
    <col min="10040" max="10040" width="13.42578125" style="275" customWidth="1"/>
    <col min="10041" max="10041" width="12.85546875" style="275" customWidth="1"/>
    <col min="10042" max="10045" width="16.28515625" style="275" customWidth="1"/>
    <col min="10046" max="10049" width="16.140625" style="275" customWidth="1"/>
    <col min="10050" max="10053" width="14.5703125" style="275" customWidth="1"/>
    <col min="10054" max="10055" width="14" style="275" customWidth="1"/>
    <col min="10056" max="10056" width="12.7109375" style="275" customWidth="1"/>
    <col min="10057" max="10057" width="14" style="275" customWidth="1"/>
    <col min="10058" max="10061" width="15.7109375" style="275" customWidth="1"/>
    <col min="10062" max="10062" width="14.5703125" style="275" customWidth="1"/>
    <col min="10063" max="10063" width="16.28515625" style="275" customWidth="1"/>
    <col min="10064" max="10064" width="14.5703125" style="275" customWidth="1"/>
    <col min="10065" max="10065" width="15.7109375" style="275" customWidth="1"/>
    <col min="10066" max="10069" width="14.5703125" style="275" customWidth="1"/>
    <col min="10070" max="10070" width="14.7109375" style="275" bestFit="1" customWidth="1"/>
    <col min="10071" max="10072" width="14.7109375" style="275" customWidth="1"/>
    <col min="10073" max="10073" width="16.28515625" style="275" customWidth="1"/>
    <col min="10074" max="10074" width="15" style="275" bestFit="1" customWidth="1"/>
    <col min="10075" max="10077" width="15" style="275" customWidth="1"/>
    <col min="10078" max="10078" width="14.5703125" style="275" bestFit="1" customWidth="1"/>
    <col min="10079" max="10081" width="14.5703125" style="275" customWidth="1"/>
    <col min="10082" max="10083" width="15.28515625" style="275" customWidth="1"/>
    <col min="10084" max="10085" width="11.42578125" style="275" customWidth="1"/>
    <col min="10086" max="10087" width="14.7109375" style="275" customWidth="1"/>
    <col min="10088" max="10088" width="11.42578125" style="275" customWidth="1"/>
    <col min="10089" max="10089" width="12.42578125" style="275" bestFit="1" customWidth="1"/>
    <col min="10090" max="10091" width="9.140625" style="275"/>
    <col min="10092" max="10092" width="18.5703125" style="275" bestFit="1" customWidth="1"/>
    <col min="10093" max="10240" width="9.140625" style="275"/>
    <col min="10241" max="10241" width="4.85546875" style="275" customWidth="1"/>
    <col min="10242" max="10242" width="8.28515625" style="275" customWidth="1"/>
    <col min="10243" max="10243" width="7.28515625" style="275" bestFit="1" customWidth="1"/>
    <col min="10244" max="10244" width="8.5703125" style="275" bestFit="1" customWidth="1"/>
    <col min="10245" max="10245" width="40.7109375" style="275" customWidth="1"/>
    <col min="10246" max="10246" width="14.7109375" style="275" bestFit="1" customWidth="1"/>
    <col min="10247" max="10249" width="14.7109375" style="275" customWidth="1"/>
    <col min="10250" max="10250" width="14.140625" style="275" customWidth="1"/>
    <col min="10251" max="10251" width="14.42578125" style="275" customWidth="1"/>
    <col min="10252" max="10252" width="14.42578125" style="275" bestFit="1" customWidth="1"/>
    <col min="10253" max="10253" width="12.85546875" style="275" customWidth="1"/>
    <col min="10254" max="10257" width="14.5703125" style="275" customWidth="1"/>
    <col min="10258" max="10259" width="14.140625" style="275" customWidth="1"/>
    <col min="10260" max="10260" width="12.85546875" style="275" customWidth="1"/>
    <col min="10261" max="10261" width="11.7109375" style="275" customWidth="1"/>
    <col min="10262" max="10262" width="14.28515625" style="275" bestFit="1" customWidth="1"/>
    <col min="10263" max="10265" width="14.28515625" style="275" customWidth="1"/>
    <col min="10266" max="10267" width="14" style="275" customWidth="1"/>
    <col min="10268" max="10269" width="12.85546875" style="275" customWidth="1"/>
    <col min="10270" max="10271" width="14.140625" style="275" customWidth="1"/>
    <col min="10272" max="10273" width="12.7109375" style="275" customWidth="1"/>
    <col min="10274" max="10274" width="15.7109375" style="275" bestFit="1" customWidth="1"/>
    <col min="10275" max="10277" width="15.7109375" style="275" customWidth="1"/>
    <col min="10278" max="10279" width="14.85546875" style="275" customWidth="1"/>
    <col min="10280" max="10280" width="13.85546875" style="275" customWidth="1"/>
    <col min="10281" max="10281" width="15" style="275" customWidth="1"/>
    <col min="10282" max="10282" width="15.7109375" style="275" bestFit="1" customWidth="1"/>
    <col min="10283" max="10285" width="15.7109375" style="275" customWidth="1"/>
    <col min="10286" max="10287" width="15" style="275" customWidth="1"/>
    <col min="10288" max="10288" width="13.85546875" style="275" customWidth="1"/>
    <col min="10289" max="10289" width="11.5703125" style="275" customWidth="1"/>
    <col min="10290" max="10293" width="14" style="275" customWidth="1"/>
    <col min="10294" max="10295" width="14.28515625" style="275" customWidth="1"/>
    <col min="10296" max="10296" width="13.42578125" style="275" customWidth="1"/>
    <col min="10297" max="10297" width="12.85546875" style="275" customWidth="1"/>
    <col min="10298" max="10301" width="16.28515625" style="275" customWidth="1"/>
    <col min="10302" max="10305" width="16.140625" style="275" customWidth="1"/>
    <col min="10306" max="10309" width="14.5703125" style="275" customWidth="1"/>
    <col min="10310" max="10311" width="14" style="275" customWidth="1"/>
    <col min="10312" max="10312" width="12.7109375" style="275" customWidth="1"/>
    <col min="10313" max="10313" width="14" style="275" customWidth="1"/>
    <col min="10314" max="10317" width="15.7109375" style="275" customWidth="1"/>
    <col min="10318" max="10318" width="14.5703125" style="275" customWidth="1"/>
    <col min="10319" max="10319" width="16.28515625" style="275" customWidth="1"/>
    <col min="10320" max="10320" width="14.5703125" style="275" customWidth="1"/>
    <col min="10321" max="10321" width="15.7109375" style="275" customWidth="1"/>
    <col min="10322" max="10325" width="14.5703125" style="275" customWidth="1"/>
    <col min="10326" max="10326" width="14.7109375" style="275" bestFit="1" customWidth="1"/>
    <col min="10327" max="10328" width="14.7109375" style="275" customWidth="1"/>
    <col min="10329" max="10329" width="16.28515625" style="275" customWidth="1"/>
    <col min="10330" max="10330" width="15" style="275" bestFit="1" customWidth="1"/>
    <col min="10331" max="10333" width="15" style="275" customWidth="1"/>
    <col min="10334" max="10334" width="14.5703125" style="275" bestFit="1" customWidth="1"/>
    <col min="10335" max="10337" width="14.5703125" style="275" customWidth="1"/>
    <col min="10338" max="10339" width="15.28515625" style="275" customWidth="1"/>
    <col min="10340" max="10341" width="11.42578125" style="275" customWidth="1"/>
    <col min="10342" max="10343" width="14.7109375" style="275" customWidth="1"/>
    <col min="10344" max="10344" width="11.42578125" style="275" customWidth="1"/>
    <col min="10345" max="10345" width="12.42578125" style="275" bestFit="1" customWidth="1"/>
    <col min="10346" max="10347" width="9.140625" style="275"/>
    <col min="10348" max="10348" width="18.5703125" style="275" bestFit="1" customWidth="1"/>
    <col min="10349" max="10496" width="9.140625" style="275"/>
    <col min="10497" max="10497" width="4.85546875" style="275" customWidth="1"/>
    <col min="10498" max="10498" width="8.28515625" style="275" customWidth="1"/>
    <col min="10499" max="10499" width="7.28515625" style="275" bestFit="1" customWidth="1"/>
    <col min="10500" max="10500" width="8.5703125" style="275" bestFit="1" customWidth="1"/>
    <col min="10501" max="10501" width="40.7109375" style="275" customWidth="1"/>
    <col min="10502" max="10502" width="14.7109375" style="275" bestFit="1" customWidth="1"/>
    <col min="10503" max="10505" width="14.7109375" style="275" customWidth="1"/>
    <col min="10506" max="10506" width="14.140625" style="275" customWidth="1"/>
    <col min="10507" max="10507" width="14.42578125" style="275" customWidth="1"/>
    <col min="10508" max="10508" width="14.42578125" style="275" bestFit="1" customWidth="1"/>
    <col min="10509" max="10509" width="12.85546875" style="275" customWidth="1"/>
    <col min="10510" max="10513" width="14.5703125" style="275" customWidth="1"/>
    <col min="10514" max="10515" width="14.140625" style="275" customWidth="1"/>
    <col min="10516" max="10516" width="12.85546875" style="275" customWidth="1"/>
    <col min="10517" max="10517" width="11.7109375" style="275" customWidth="1"/>
    <col min="10518" max="10518" width="14.28515625" style="275" bestFit="1" customWidth="1"/>
    <col min="10519" max="10521" width="14.28515625" style="275" customWidth="1"/>
    <col min="10522" max="10523" width="14" style="275" customWidth="1"/>
    <col min="10524" max="10525" width="12.85546875" style="275" customWidth="1"/>
    <col min="10526" max="10527" width="14.140625" style="275" customWidth="1"/>
    <col min="10528" max="10529" width="12.7109375" style="275" customWidth="1"/>
    <col min="10530" max="10530" width="15.7109375" style="275" bestFit="1" customWidth="1"/>
    <col min="10531" max="10533" width="15.7109375" style="275" customWidth="1"/>
    <col min="10534" max="10535" width="14.85546875" style="275" customWidth="1"/>
    <col min="10536" max="10536" width="13.85546875" style="275" customWidth="1"/>
    <col min="10537" max="10537" width="15" style="275" customWidth="1"/>
    <col min="10538" max="10538" width="15.7109375" style="275" bestFit="1" customWidth="1"/>
    <col min="10539" max="10541" width="15.7109375" style="275" customWidth="1"/>
    <col min="10542" max="10543" width="15" style="275" customWidth="1"/>
    <col min="10544" max="10544" width="13.85546875" style="275" customWidth="1"/>
    <col min="10545" max="10545" width="11.5703125" style="275" customWidth="1"/>
    <col min="10546" max="10549" width="14" style="275" customWidth="1"/>
    <col min="10550" max="10551" width="14.28515625" style="275" customWidth="1"/>
    <col min="10552" max="10552" width="13.42578125" style="275" customWidth="1"/>
    <col min="10553" max="10553" width="12.85546875" style="275" customWidth="1"/>
    <col min="10554" max="10557" width="16.28515625" style="275" customWidth="1"/>
    <col min="10558" max="10561" width="16.140625" style="275" customWidth="1"/>
    <col min="10562" max="10565" width="14.5703125" style="275" customWidth="1"/>
    <col min="10566" max="10567" width="14" style="275" customWidth="1"/>
    <col min="10568" max="10568" width="12.7109375" style="275" customWidth="1"/>
    <col min="10569" max="10569" width="14" style="275" customWidth="1"/>
    <col min="10570" max="10573" width="15.7109375" style="275" customWidth="1"/>
    <col min="10574" max="10574" width="14.5703125" style="275" customWidth="1"/>
    <col min="10575" max="10575" width="16.28515625" style="275" customWidth="1"/>
    <col min="10576" max="10576" width="14.5703125" style="275" customWidth="1"/>
    <col min="10577" max="10577" width="15.7109375" style="275" customWidth="1"/>
    <col min="10578" max="10581" width="14.5703125" style="275" customWidth="1"/>
    <col min="10582" max="10582" width="14.7109375" style="275" bestFit="1" customWidth="1"/>
    <col min="10583" max="10584" width="14.7109375" style="275" customWidth="1"/>
    <col min="10585" max="10585" width="16.28515625" style="275" customWidth="1"/>
    <col min="10586" max="10586" width="15" style="275" bestFit="1" customWidth="1"/>
    <col min="10587" max="10589" width="15" style="275" customWidth="1"/>
    <col min="10590" max="10590" width="14.5703125" style="275" bestFit="1" customWidth="1"/>
    <col min="10591" max="10593" width="14.5703125" style="275" customWidth="1"/>
    <col min="10594" max="10595" width="15.28515625" style="275" customWidth="1"/>
    <col min="10596" max="10597" width="11.42578125" style="275" customWidth="1"/>
    <col min="10598" max="10599" width="14.7109375" style="275" customWidth="1"/>
    <col min="10600" max="10600" width="11.42578125" style="275" customWidth="1"/>
    <col min="10601" max="10601" width="12.42578125" style="275" bestFit="1" customWidth="1"/>
    <col min="10602" max="10603" width="9.140625" style="275"/>
    <col min="10604" max="10604" width="18.5703125" style="275" bestFit="1" customWidth="1"/>
    <col min="10605" max="10752" width="9.140625" style="275"/>
    <col min="10753" max="10753" width="4.85546875" style="275" customWidth="1"/>
    <col min="10754" max="10754" width="8.28515625" style="275" customWidth="1"/>
    <col min="10755" max="10755" width="7.28515625" style="275" bestFit="1" customWidth="1"/>
    <col min="10756" max="10756" width="8.5703125" style="275" bestFit="1" customWidth="1"/>
    <col min="10757" max="10757" width="40.7109375" style="275" customWidth="1"/>
    <col min="10758" max="10758" width="14.7109375" style="275" bestFit="1" customWidth="1"/>
    <col min="10759" max="10761" width="14.7109375" style="275" customWidth="1"/>
    <col min="10762" max="10762" width="14.140625" style="275" customWidth="1"/>
    <col min="10763" max="10763" width="14.42578125" style="275" customWidth="1"/>
    <col min="10764" max="10764" width="14.42578125" style="275" bestFit="1" customWidth="1"/>
    <col min="10765" max="10765" width="12.85546875" style="275" customWidth="1"/>
    <col min="10766" max="10769" width="14.5703125" style="275" customWidth="1"/>
    <col min="10770" max="10771" width="14.140625" style="275" customWidth="1"/>
    <col min="10772" max="10772" width="12.85546875" style="275" customWidth="1"/>
    <col min="10773" max="10773" width="11.7109375" style="275" customWidth="1"/>
    <col min="10774" max="10774" width="14.28515625" style="275" bestFit="1" customWidth="1"/>
    <col min="10775" max="10777" width="14.28515625" style="275" customWidth="1"/>
    <col min="10778" max="10779" width="14" style="275" customWidth="1"/>
    <col min="10780" max="10781" width="12.85546875" style="275" customWidth="1"/>
    <col min="10782" max="10783" width="14.140625" style="275" customWidth="1"/>
    <col min="10784" max="10785" width="12.7109375" style="275" customWidth="1"/>
    <col min="10786" max="10786" width="15.7109375" style="275" bestFit="1" customWidth="1"/>
    <col min="10787" max="10789" width="15.7109375" style="275" customWidth="1"/>
    <col min="10790" max="10791" width="14.85546875" style="275" customWidth="1"/>
    <col min="10792" max="10792" width="13.85546875" style="275" customWidth="1"/>
    <col min="10793" max="10793" width="15" style="275" customWidth="1"/>
    <col min="10794" max="10794" width="15.7109375" style="275" bestFit="1" customWidth="1"/>
    <col min="10795" max="10797" width="15.7109375" style="275" customWidth="1"/>
    <col min="10798" max="10799" width="15" style="275" customWidth="1"/>
    <col min="10800" max="10800" width="13.85546875" style="275" customWidth="1"/>
    <col min="10801" max="10801" width="11.5703125" style="275" customWidth="1"/>
    <col min="10802" max="10805" width="14" style="275" customWidth="1"/>
    <col min="10806" max="10807" width="14.28515625" style="275" customWidth="1"/>
    <col min="10808" max="10808" width="13.42578125" style="275" customWidth="1"/>
    <col min="10809" max="10809" width="12.85546875" style="275" customWidth="1"/>
    <col min="10810" max="10813" width="16.28515625" style="275" customWidth="1"/>
    <col min="10814" max="10817" width="16.140625" style="275" customWidth="1"/>
    <col min="10818" max="10821" width="14.5703125" style="275" customWidth="1"/>
    <col min="10822" max="10823" width="14" style="275" customWidth="1"/>
    <col min="10824" max="10824" width="12.7109375" style="275" customWidth="1"/>
    <col min="10825" max="10825" width="14" style="275" customWidth="1"/>
    <col min="10826" max="10829" width="15.7109375" style="275" customWidth="1"/>
    <col min="10830" max="10830" width="14.5703125" style="275" customWidth="1"/>
    <col min="10831" max="10831" width="16.28515625" style="275" customWidth="1"/>
    <col min="10832" max="10832" width="14.5703125" style="275" customWidth="1"/>
    <col min="10833" max="10833" width="15.7109375" style="275" customWidth="1"/>
    <col min="10834" max="10837" width="14.5703125" style="275" customWidth="1"/>
    <col min="10838" max="10838" width="14.7109375" style="275" bestFit="1" customWidth="1"/>
    <col min="10839" max="10840" width="14.7109375" style="275" customWidth="1"/>
    <col min="10841" max="10841" width="16.28515625" style="275" customWidth="1"/>
    <col min="10842" max="10842" width="15" style="275" bestFit="1" customWidth="1"/>
    <col min="10843" max="10845" width="15" style="275" customWidth="1"/>
    <col min="10846" max="10846" width="14.5703125" style="275" bestFit="1" customWidth="1"/>
    <col min="10847" max="10849" width="14.5703125" style="275" customWidth="1"/>
    <col min="10850" max="10851" width="15.28515625" style="275" customWidth="1"/>
    <col min="10852" max="10853" width="11.42578125" style="275" customWidth="1"/>
    <col min="10854" max="10855" width="14.7109375" style="275" customWidth="1"/>
    <col min="10856" max="10856" width="11.42578125" style="275" customWidth="1"/>
    <col min="10857" max="10857" width="12.42578125" style="275" bestFit="1" customWidth="1"/>
    <col min="10858" max="10859" width="9.140625" style="275"/>
    <col min="10860" max="10860" width="18.5703125" style="275" bestFit="1" customWidth="1"/>
    <col min="10861" max="11008" width="9.140625" style="275"/>
    <col min="11009" max="11009" width="4.85546875" style="275" customWidth="1"/>
    <col min="11010" max="11010" width="8.28515625" style="275" customWidth="1"/>
    <col min="11011" max="11011" width="7.28515625" style="275" bestFit="1" customWidth="1"/>
    <col min="11012" max="11012" width="8.5703125" style="275" bestFit="1" customWidth="1"/>
    <col min="11013" max="11013" width="40.7109375" style="275" customWidth="1"/>
    <col min="11014" max="11014" width="14.7109375" style="275" bestFit="1" customWidth="1"/>
    <col min="11015" max="11017" width="14.7109375" style="275" customWidth="1"/>
    <col min="11018" max="11018" width="14.140625" style="275" customWidth="1"/>
    <col min="11019" max="11019" width="14.42578125" style="275" customWidth="1"/>
    <col min="11020" max="11020" width="14.42578125" style="275" bestFit="1" customWidth="1"/>
    <col min="11021" max="11021" width="12.85546875" style="275" customWidth="1"/>
    <col min="11022" max="11025" width="14.5703125" style="275" customWidth="1"/>
    <col min="11026" max="11027" width="14.140625" style="275" customWidth="1"/>
    <col min="11028" max="11028" width="12.85546875" style="275" customWidth="1"/>
    <col min="11029" max="11029" width="11.7109375" style="275" customWidth="1"/>
    <col min="11030" max="11030" width="14.28515625" style="275" bestFit="1" customWidth="1"/>
    <col min="11031" max="11033" width="14.28515625" style="275" customWidth="1"/>
    <col min="11034" max="11035" width="14" style="275" customWidth="1"/>
    <col min="11036" max="11037" width="12.85546875" style="275" customWidth="1"/>
    <col min="11038" max="11039" width="14.140625" style="275" customWidth="1"/>
    <col min="11040" max="11041" width="12.7109375" style="275" customWidth="1"/>
    <col min="11042" max="11042" width="15.7109375" style="275" bestFit="1" customWidth="1"/>
    <col min="11043" max="11045" width="15.7109375" style="275" customWidth="1"/>
    <col min="11046" max="11047" width="14.85546875" style="275" customWidth="1"/>
    <col min="11048" max="11048" width="13.85546875" style="275" customWidth="1"/>
    <col min="11049" max="11049" width="15" style="275" customWidth="1"/>
    <col min="11050" max="11050" width="15.7109375" style="275" bestFit="1" customWidth="1"/>
    <col min="11051" max="11053" width="15.7109375" style="275" customWidth="1"/>
    <col min="11054" max="11055" width="15" style="275" customWidth="1"/>
    <col min="11056" max="11056" width="13.85546875" style="275" customWidth="1"/>
    <col min="11057" max="11057" width="11.5703125" style="275" customWidth="1"/>
    <col min="11058" max="11061" width="14" style="275" customWidth="1"/>
    <col min="11062" max="11063" width="14.28515625" style="275" customWidth="1"/>
    <col min="11064" max="11064" width="13.42578125" style="275" customWidth="1"/>
    <col min="11065" max="11065" width="12.85546875" style="275" customWidth="1"/>
    <col min="11066" max="11069" width="16.28515625" style="275" customWidth="1"/>
    <col min="11070" max="11073" width="16.140625" style="275" customWidth="1"/>
    <col min="11074" max="11077" width="14.5703125" style="275" customWidth="1"/>
    <col min="11078" max="11079" width="14" style="275" customWidth="1"/>
    <col min="11080" max="11080" width="12.7109375" style="275" customWidth="1"/>
    <col min="11081" max="11081" width="14" style="275" customWidth="1"/>
    <col min="11082" max="11085" width="15.7109375" style="275" customWidth="1"/>
    <col min="11086" max="11086" width="14.5703125" style="275" customWidth="1"/>
    <col min="11087" max="11087" width="16.28515625" style="275" customWidth="1"/>
    <col min="11088" max="11088" width="14.5703125" style="275" customWidth="1"/>
    <col min="11089" max="11089" width="15.7109375" style="275" customWidth="1"/>
    <col min="11090" max="11093" width="14.5703125" style="275" customWidth="1"/>
    <col min="11094" max="11094" width="14.7109375" style="275" bestFit="1" customWidth="1"/>
    <col min="11095" max="11096" width="14.7109375" style="275" customWidth="1"/>
    <col min="11097" max="11097" width="16.28515625" style="275" customWidth="1"/>
    <col min="11098" max="11098" width="15" style="275" bestFit="1" customWidth="1"/>
    <col min="11099" max="11101" width="15" style="275" customWidth="1"/>
    <col min="11102" max="11102" width="14.5703125" style="275" bestFit="1" customWidth="1"/>
    <col min="11103" max="11105" width="14.5703125" style="275" customWidth="1"/>
    <col min="11106" max="11107" width="15.28515625" style="275" customWidth="1"/>
    <col min="11108" max="11109" width="11.42578125" style="275" customWidth="1"/>
    <col min="11110" max="11111" width="14.7109375" style="275" customWidth="1"/>
    <col min="11112" max="11112" width="11.42578125" style="275" customWidth="1"/>
    <col min="11113" max="11113" width="12.42578125" style="275" bestFit="1" customWidth="1"/>
    <col min="11114" max="11115" width="9.140625" style="275"/>
    <col min="11116" max="11116" width="18.5703125" style="275" bestFit="1" customWidth="1"/>
    <col min="11117" max="11264" width="9.140625" style="275"/>
    <col min="11265" max="11265" width="4.85546875" style="275" customWidth="1"/>
    <col min="11266" max="11266" width="8.28515625" style="275" customWidth="1"/>
    <col min="11267" max="11267" width="7.28515625" style="275" bestFit="1" customWidth="1"/>
    <col min="11268" max="11268" width="8.5703125" style="275" bestFit="1" customWidth="1"/>
    <col min="11269" max="11269" width="40.7109375" style="275" customWidth="1"/>
    <col min="11270" max="11270" width="14.7109375" style="275" bestFit="1" customWidth="1"/>
    <col min="11271" max="11273" width="14.7109375" style="275" customWidth="1"/>
    <col min="11274" max="11274" width="14.140625" style="275" customWidth="1"/>
    <col min="11275" max="11275" width="14.42578125" style="275" customWidth="1"/>
    <col min="11276" max="11276" width="14.42578125" style="275" bestFit="1" customWidth="1"/>
    <col min="11277" max="11277" width="12.85546875" style="275" customWidth="1"/>
    <col min="11278" max="11281" width="14.5703125" style="275" customWidth="1"/>
    <col min="11282" max="11283" width="14.140625" style="275" customWidth="1"/>
    <col min="11284" max="11284" width="12.85546875" style="275" customWidth="1"/>
    <col min="11285" max="11285" width="11.7109375" style="275" customWidth="1"/>
    <col min="11286" max="11286" width="14.28515625" style="275" bestFit="1" customWidth="1"/>
    <col min="11287" max="11289" width="14.28515625" style="275" customWidth="1"/>
    <col min="11290" max="11291" width="14" style="275" customWidth="1"/>
    <col min="11292" max="11293" width="12.85546875" style="275" customWidth="1"/>
    <col min="11294" max="11295" width="14.140625" style="275" customWidth="1"/>
    <col min="11296" max="11297" width="12.7109375" style="275" customWidth="1"/>
    <col min="11298" max="11298" width="15.7109375" style="275" bestFit="1" customWidth="1"/>
    <col min="11299" max="11301" width="15.7109375" style="275" customWidth="1"/>
    <col min="11302" max="11303" width="14.85546875" style="275" customWidth="1"/>
    <col min="11304" max="11304" width="13.85546875" style="275" customWidth="1"/>
    <col min="11305" max="11305" width="15" style="275" customWidth="1"/>
    <col min="11306" max="11306" width="15.7109375" style="275" bestFit="1" customWidth="1"/>
    <col min="11307" max="11309" width="15.7109375" style="275" customWidth="1"/>
    <col min="11310" max="11311" width="15" style="275" customWidth="1"/>
    <col min="11312" max="11312" width="13.85546875" style="275" customWidth="1"/>
    <col min="11313" max="11313" width="11.5703125" style="275" customWidth="1"/>
    <col min="11314" max="11317" width="14" style="275" customWidth="1"/>
    <col min="11318" max="11319" width="14.28515625" style="275" customWidth="1"/>
    <col min="11320" max="11320" width="13.42578125" style="275" customWidth="1"/>
    <col min="11321" max="11321" width="12.85546875" style="275" customWidth="1"/>
    <col min="11322" max="11325" width="16.28515625" style="275" customWidth="1"/>
    <col min="11326" max="11329" width="16.140625" style="275" customWidth="1"/>
    <col min="11330" max="11333" width="14.5703125" style="275" customWidth="1"/>
    <col min="11334" max="11335" width="14" style="275" customWidth="1"/>
    <col min="11336" max="11336" width="12.7109375" style="275" customWidth="1"/>
    <col min="11337" max="11337" width="14" style="275" customWidth="1"/>
    <col min="11338" max="11341" width="15.7109375" style="275" customWidth="1"/>
    <col min="11342" max="11342" width="14.5703125" style="275" customWidth="1"/>
    <col min="11343" max="11343" width="16.28515625" style="275" customWidth="1"/>
    <col min="11344" max="11344" width="14.5703125" style="275" customWidth="1"/>
    <col min="11345" max="11345" width="15.7109375" style="275" customWidth="1"/>
    <col min="11346" max="11349" width="14.5703125" style="275" customWidth="1"/>
    <col min="11350" max="11350" width="14.7109375" style="275" bestFit="1" customWidth="1"/>
    <col min="11351" max="11352" width="14.7109375" style="275" customWidth="1"/>
    <col min="11353" max="11353" width="16.28515625" style="275" customWidth="1"/>
    <col min="11354" max="11354" width="15" style="275" bestFit="1" customWidth="1"/>
    <col min="11355" max="11357" width="15" style="275" customWidth="1"/>
    <col min="11358" max="11358" width="14.5703125" style="275" bestFit="1" customWidth="1"/>
    <col min="11359" max="11361" width="14.5703125" style="275" customWidth="1"/>
    <col min="11362" max="11363" width="15.28515625" style="275" customWidth="1"/>
    <col min="11364" max="11365" width="11.42578125" style="275" customWidth="1"/>
    <col min="11366" max="11367" width="14.7109375" style="275" customWidth="1"/>
    <col min="11368" max="11368" width="11.42578125" style="275" customWidth="1"/>
    <col min="11369" max="11369" width="12.42578125" style="275" bestFit="1" customWidth="1"/>
    <col min="11370" max="11371" width="9.140625" style="275"/>
    <col min="11372" max="11372" width="18.5703125" style="275" bestFit="1" customWidth="1"/>
    <col min="11373" max="11520" width="9.140625" style="275"/>
    <col min="11521" max="11521" width="4.85546875" style="275" customWidth="1"/>
    <col min="11522" max="11522" width="8.28515625" style="275" customWidth="1"/>
    <col min="11523" max="11523" width="7.28515625" style="275" bestFit="1" customWidth="1"/>
    <col min="11524" max="11524" width="8.5703125" style="275" bestFit="1" customWidth="1"/>
    <col min="11525" max="11525" width="40.7109375" style="275" customWidth="1"/>
    <col min="11526" max="11526" width="14.7109375" style="275" bestFit="1" customWidth="1"/>
    <col min="11527" max="11529" width="14.7109375" style="275" customWidth="1"/>
    <col min="11530" max="11530" width="14.140625" style="275" customWidth="1"/>
    <col min="11531" max="11531" width="14.42578125" style="275" customWidth="1"/>
    <col min="11532" max="11532" width="14.42578125" style="275" bestFit="1" customWidth="1"/>
    <col min="11533" max="11533" width="12.85546875" style="275" customWidth="1"/>
    <col min="11534" max="11537" width="14.5703125" style="275" customWidth="1"/>
    <col min="11538" max="11539" width="14.140625" style="275" customWidth="1"/>
    <col min="11540" max="11540" width="12.85546875" style="275" customWidth="1"/>
    <col min="11541" max="11541" width="11.7109375" style="275" customWidth="1"/>
    <col min="11542" max="11542" width="14.28515625" style="275" bestFit="1" customWidth="1"/>
    <col min="11543" max="11545" width="14.28515625" style="275" customWidth="1"/>
    <col min="11546" max="11547" width="14" style="275" customWidth="1"/>
    <col min="11548" max="11549" width="12.85546875" style="275" customWidth="1"/>
    <col min="11550" max="11551" width="14.140625" style="275" customWidth="1"/>
    <col min="11552" max="11553" width="12.7109375" style="275" customWidth="1"/>
    <col min="11554" max="11554" width="15.7109375" style="275" bestFit="1" customWidth="1"/>
    <col min="11555" max="11557" width="15.7109375" style="275" customWidth="1"/>
    <col min="11558" max="11559" width="14.85546875" style="275" customWidth="1"/>
    <col min="11560" max="11560" width="13.85546875" style="275" customWidth="1"/>
    <col min="11561" max="11561" width="15" style="275" customWidth="1"/>
    <col min="11562" max="11562" width="15.7109375" style="275" bestFit="1" customWidth="1"/>
    <col min="11563" max="11565" width="15.7109375" style="275" customWidth="1"/>
    <col min="11566" max="11567" width="15" style="275" customWidth="1"/>
    <col min="11568" max="11568" width="13.85546875" style="275" customWidth="1"/>
    <col min="11569" max="11569" width="11.5703125" style="275" customWidth="1"/>
    <col min="11570" max="11573" width="14" style="275" customWidth="1"/>
    <col min="11574" max="11575" width="14.28515625" style="275" customWidth="1"/>
    <col min="11576" max="11576" width="13.42578125" style="275" customWidth="1"/>
    <col min="11577" max="11577" width="12.85546875" style="275" customWidth="1"/>
    <col min="11578" max="11581" width="16.28515625" style="275" customWidth="1"/>
    <col min="11582" max="11585" width="16.140625" style="275" customWidth="1"/>
    <col min="11586" max="11589" width="14.5703125" style="275" customWidth="1"/>
    <col min="11590" max="11591" width="14" style="275" customWidth="1"/>
    <col min="11592" max="11592" width="12.7109375" style="275" customWidth="1"/>
    <col min="11593" max="11593" width="14" style="275" customWidth="1"/>
    <col min="11594" max="11597" width="15.7109375" style="275" customWidth="1"/>
    <col min="11598" max="11598" width="14.5703125" style="275" customWidth="1"/>
    <col min="11599" max="11599" width="16.28515625" style="275" customWidth="1"/>
    <col min="11600" max="11600" width="14.5703125" style="275" customWidth="1"/>
    <col min="11601" max="11601" width="15.7109375" style="275" customWidth="1"/>
    <col min="11602" max="11605" width="14.5703125" style="275" customWidth="1"/>
    <col min="11606" max="11606" width="14.7109375" style="275" bestFit="1" customWidth="1"/>
    <col min="11607" max="11608" width="14.7109375" style="275" customWidth="1"/>
    <col min="11609" max="11609" width="16.28515625" style="275" customWidth="1"/>
    <col min="11610" max="11610" width="15" style="275" bestFit="1" customWidth="1"/>
    <col min="11611" max="11613" width="15" style="275" customWidth="1"/>
    <col min="11614" max="11614" width="14.5703125" style="275" bestFit="1" customWidth="1"/>
    <col min="11615" max="11617" width="14.5703125" style="275" customWidth="1"/>
    <col min="11618" max="11619" width="15.28515625" style="275" customWidth="1"/>
    <col min="11620" max="11621" width="11.42578125" style="275" customWidth="1"/>
    <col min="11622" max="11623" width="14.7109375" style="275" customWidth="1"/>
    <col min="11624" max="11624" width="11.42578125" style="275" customWidth="1"/>
    <col min="11625" max="11625" width="12.42578125" style="275" bestFit="1" customWidth="1"/>
    <col min="11626" max="11627" width="9.140625" style="275"/>
    <col min="11628" max="11628" width="18.5703125" style="275" bestFit="1" customWidth="1"/>
    <col min="11629" max="11776" width="9.140625" style="275"/>
    <col min="11777" max="11777" width="4.85546875" style="275" customWidth="1"/>
    <col min="11778" max="11778" width="8.28515625" style="275" customWidth="1"/>
    <col min="11779" max="11779" width="7.28515625" style="275" bestFit="1" customWidth="1"/>
    <col min="11780" max="11780" width="8.5703125" style="275" bestFit="1" customWidth="1"/>
    <col min="11781" max="11781" width="40.7109375" style="275" customWidth="1"/>
    <col min="11782" max="11782" width="14.7109375" style="275" bestFit="1" customWidth="1"/>
    <col min="11783" max="11785" width="14.7109375" style="275" customWidth="1"/>
    <col min="11786" max="11786" width="14.140625" style="275" customWidth="1"/>
    <col min="11787" max="11787" width="14.42578125" style="275" customWidth="1"/>
    <col min="11788" max="11788" width="14.42578125" style="275" bestFit="1" customWidth="1"/>
    <col min="11789" max="11789" width="12.85546875" style="275" customWidth="1"/>
    <col min="11790" max="11793" width="14.5703125" style="275" customWidth="1"/>
    <col min="11794" max="11795" width="14.140625" style="275" customWidth="1"/>
    <col min="11796" max="11796" width="12.85546875" style="275" customWidth="1"/>
    <col min="11797" max="11797" width="11.7109375" style="275" customWidth="1"/>
    <col min="11798" max="11798" width="14.28515625" style="275" bestFit="1" customWidth="1"/>
    <col min="11799" max="11801" width="14.28515625" style="275" customWidth="1"/>
    <col min="11802" max="11803" width="14" style="275" customWidth="1"/>
    <col min="11804" max="11805" width="12.85546875" style="275" customWidth="1"/>
    <col min="11806" max="11807" width="14.140625" style="275" customWidth="1"/>
    <col min="11808" max="11809" width="12.7109375" style="275" customWidth="1"/>
    <col min="11810" max="11810" width="15.7109375" style="275" bestFit="1" customWidth="1"/>
    <col min="11811" max="11813" width="15.7109375" style="275" customWidth="1"/>
    <col min="11814" max="11815" width="14.85546875" style="275" customWidth="1"/>
    <col min="11816" max="11816" width="13.85546875" style="275" customWidth="1"/>
    <col min="11817" max="11817" width="15" style="275" customWidth="1"/>
    <col min="11818" max="11818" width="15.7109375" style="275" bestFit="1" customWidth="1"/>
    <col min="11819" max="11821" width="15.7109375" style="275" customWidth="1"/>
    <col min="11822" max="11823" width="15" style="275" customWidth="1"/>
    <col min="11824" max="11824" width="13.85546875" style="275" customWidth="1"/>
    <col min="11825" max="11825" width="11.5703125" style="275" customWidth="1"/>
    <col min="11826" max="11829" width="14" style="275" customWidth="1"/>
    <col min="11830" max="11831" width="14.28515625" style="275" customWidth="1"/>
    <col min="11832" max="11832" width="13.42578125" style="275" customWidth="1"/>
    <col min="11833" max="11833" width="12.85546875" style="275" customWidth="1"/>
    <col min="11834" max="11837" width="16.28515625" style="275" customWidth="1"/>
    <col min="11838" max="11841" width="16.140625" style="275" customWidth="1"/>
    <col min="11842" max="11845" width="14.5703125" style="275" customWidth="1"/>
    <col min="11846" max="11847" width="14" style="275" customWidth="1"/>
    <col min="11848" max="11848" width="12.7109375" style="275" customWidth="1"/>
    <col min="11849" max="11849" width="14" style="275" customWidth="1"/>
    <col min="11850" max="11853" width="15.7109375" style="275" customWidth="1"/>
    <col min="11854" max="11854" width="14.5703125" style="275" customWidth="1"/>
    <col min="11855" max="11855" width="16.28515625" style="275" customWidth="1"/>
    <col min="11856" max="11856" width="14.5703125" style="275" customWidth="1"/>
    <col min="11857" max="11857" width="15.7109375" style="275" customWidth="1"/>
    <col min="11858" max="11861" width="14.5703125" style="275" customWidth="1"/>
    <col min="11862" max="11862" width="14.7109375" style="275" bestFit="1" customWidth="1"/>
    <col min="11863" max="11864" width="14.7109375" style="275" customWidth="1"/>
    <col min="11865" max="11865" width="16.28515625" style="275" customWidth="1"/>
    <col min="11866" max="11866" width="15" style="275" bestFit="1" customWidth="1"/>
    <col min="11867" max="11869" width="15" style="275" customWidth="1"/>
    <col min="11870" max="11870" width="14.5703125" style="275" bestFit="1" customWidth="1"/>
    <col min="11871" max="11873" width="14.5703125" style="275" customWidth="1"/>
    <col min="11874" max="11875" width="15.28515625" style="275" customWidth="1"/>
    <col min="11876" max="11877" width="11.42578125" style="275" customWidth="1"/>
    <col min="11878" max="11879" width="14.7109375" style="275" customWidth="1"/>
    <col min="11880" max="11880" width="11.42578125" style="275" customWidth="1"/>
    <col min="11881" max="11881" width="12.42578125" style="275" bestFit="1" customWidth="1"/>
    <col min="11882" max="11883" width="9.140625" style="275"/>
    <col min="11884" max="11884" width="18.5703125" style="275" bestFit="1" customWidth="1"/>
    <col min="11885" max="12032" width="9.140625" style="275"/>
    <col min="12033" max="12033" width="4.85546875" style="275" customWidth="1"/>
    <col min="12034" max="12034" width="8.28515625" style="275" customWidth="1"/>
    <col min="12035" max="12035" width="7.28515625" style="275" bestFit="1" customWidth="1"/>
    <col min="12036" max="12036" width="8.5703125" style="275" bestFit="1" customWidth="1"/>
    <col min="12037" max="12037" width="40.7109375" style="275" customWidth="1"/>
    <col min="12038" max="12038" width="14.7109375" style="275" bestFit="1" customWidth="1"/>
    <col min="12039" max="12041" width="14.7109375" style="275" customWidth="1"/>
    <col min="12042" max="12042" width="14.140625" style="275" customWidth="1"/>
    <col min="12043" max="12043" width="14.42578125" style="275" customWidth="1"/>
    <col min="12044" max="12044" width="14.42578125" style="275" bestFit="1" customWidth="1"/>
    <col min="12045" max="12045" width="12.85546875" style="275" customWidth="1"/>
    <col min="12046" max="12049" width="14.5703125" style="275" customWidth="1"/>
    <col min="12050" max="12051" width="14.140625" style="275" customWidth="1"/>
    <col min="12052" max="12052" width="12.85546875" style="275" customWidth="1"/>
    <col min="12053" max="12053" width="11.7109375" style="275" customWidth="1"/>
    <col min="12054" max="12054" width="14.28515625" style="275" bestFit="1" customWidth="1"/>
    <col min="12055" max="12057" width="14.28515625" style="275" customWidth="1"/>
    <col min="12058" max="12059" width="14" style="275" customWidth="1"/>
    <col min="12060" max="12061" width="12.85546875" style="275" customWidth="1"/>
    <col min="12062" max="12063" width="14.140625" style="275" customWidth="1"/>
    <col min="12064" max="12065" width="12.7109375" style="275" customWidth="1"/>
    <col min="12066" max="12066" width="15.7109375" style="275" bestFit="1" customWidth="1"/>
    <col min="12067" max="12069" width="15.7109375" style="275" customWidth="1"/>
    <col min="12070" max="12071" width="14.85546875" style="275" customWidth="1"/>
    <col min="12072" max="12072" width="13.85546875" style="275" customWidth="1"/>
    <col min="12073" max="12073" width="15" style="275" customWidth="1"/>
    <col min="12074" max="12074" width="15.7109375" style="275" bestFit="1" customWidth="1"/>
    <col min="12075" max="12077" width="15.7109375" style="275" customWidth="1"/>
    <col min="12078" max="12079" width="15" style="275" customWidth="1"/>
    <col min="12080" max="12080" width="13.85546875" style="275" customWidth="1"/>
    <col min="12081" max="12081" width="11.5703125" style="275" customWidth="1"/>
    <col min="12082" max="12085" width="14" style="275" customWidth="1"/>
    <col min="12086" max="12087" width="14.28515625" style="275" customWidth="1"/>
    <col min="12088" max="12088" width="13.42578125" style="275" customWidth="1"/>
    <col min="12089" max="12089" width="12.85546875" style="275" customWidth="1"/>
    <col min="12090" max="12093" width="16.28515625" style="275" customWidth="1"/>
    <col min="12094" max="12097" width="16.140625" style="275" customWidth="1"/>
    <col min="12098" max="12101" width="14.5703125" style="275" customWidth="1"/>
    <col min="12102" max="12103" width="14" style="275" customWidth="1"/>
    <col min="12104" max="12104" width="12.7109375" style="275" customWidth="1"/>
    <col min="12105" max="12105" width="14" style="275" customWidth="1"/>
    <col min="12106" max="12109" width="15.7109375" style="275" customWidth="1"/>
    <col min="12110" max="12110" width="14.5703125" style="275" customWidth="1"/>
    <col min="12111" max="12111" width="16.28515625" style="275" customWidth="1"/>
    <col min="12112" max="12112" width="14.5703125" style="275" customWidth="1"/>
    <col min="12113" max="12113" width="15.7109375" style="275" customWidth="1"/>
    <col min="12114" max="12117" width="14.5703125" style="275" customWidth="1"/>
    <col min="12118" max="12118" width="14.7109375" style="275" bestFit="1" customWidth="1"/>
    <col min="12119" max="12120" width="14.7109375" style="275" customWidth="1"/>
    <col min="12121" max="12121" width="16.28515625" style="275" customWidth="1"/>
    <col min="12122" max="12122" width="15" style="275" bestFit="1" customWidth="1"/>
    <col min="12123" max="12125" width="15" style="275" customWidth="1"/>
    <col min="12126" max="12126" width="14.5703125" style="275" bestFit="1" customWidth="1"/>
    <col min="12127" max="12129" width="14.5703125" style="275" customWidth="1"/>
    <col min="12130" max="12131" width="15.28515625" style="275" customWidth="1"/>
    <col min="12132" max="12133" width="11.42578125" style="275" customWidth="1"/>
    <col min="12134" max="12135" width="14.7109375" style="275" customWidth="1"/>
    <col min="12136" max="12136" width="11.42578125" style="275" customWidth="1"/>
    <col min="12137" max="12137" width="12.42578125" style="275" bestFit="1" customWidth="1"/>
    <col min="12138" max="12139" width="9.140625" style="275"/>
    <col min="12140" max="12140" width="18.5703125" style="275" bestFit="1" customWidth="1"/>
    <col min="12141" max="12288" width="9.140625" style="275"/>
    <col min="12289" max="12289" width="4.85546875" style="275" customWidth="1"/>
    <col min="12290" max="12290" width="8.28515625" style="275" customWidth="1"/>
    <col min="12291" max="12291" width="7.28515625" style="275" bestFit="1" customWidth="1"/>
    <col min="12292" max="12292" width="8.5703125" style="275" bestFit="1" customWidth="1"/>
    <col min="12293" max="12293" width="40.7109375" style="275" customWidth="1"/>
    <col min="12294" max="12294" width="14.7109375" style="275" bestFit="1" customWidth="1"/>
    <col min="12295" max="12297" width="14.7109375" style="275" customWidth="1"/>
    <col min="12298" max="12298" width="14.140625" style="275" customWidth="1"/>
    <col min="12299" max="12299" width="14.42578125" style="275" customWidth="1"/>
    <col min="12300" max="12300" width="14.42578125" style="275" bestFit="1" customWidth="1"/>
    <col min="12301" max="12301" width="12.85546875" style="275" customWidth="1"/>
    <col min="12302" max="12305" width="14.5703125" style="275" customWidth="1"/>
    <col min="12306" max="12307" width="14.140625" style="275" customWidth="1"/>
    <col min="12308" max="12308" width="12.85546875" style="275" customWidth="1"/>
    <col min="12309" max="12309" width="11.7109375" style="275" customWidth="1"/>
    <col min="12310" max="12310" width="14.28515625" style="275" bestFit="1" customWidth="1"/>
    <col min="12311" max="12313" width="14.28515625" style="275" customWidth="1"/>
    <col min="12314" max="12315" width="14" style="275" customWidth="1"/>
    <col min="12316" max="12317" width="12.85546875" style="275" customWidth="1"/>
    <col min="12318" max="12319" width="14.140625" style="275" customWidth="1"/>
    <col min="12320" max="12321" width="12.7109375" style="275" customWidth="1"/>
    <col min="12322" max="12322" width="15.7109375" style="275" bestFit="1" customWidth="1"/>
    <col min="12323" max="12325" width="15.7109375" style="275" customWidth="1"/>
    <col min="12326" max="12327" width="14.85546875" style="275" customWidth="1"/>
    <col min="12328" max="12328" width="13.85546875" style="275" customWidth="1"/>
    <col min="12329" max="12329" width="15" style="275" customWidth="1"/>
    <col min="12330" max="12330" width="15.7109375" style="275" bestFit="1" customWidth="1"/>
    <col min="12331" max="12333" width="15.7109375" style="275" customWidth="1"/>
    <col min="12334" max="12335" width="15" style="275" customWidth="1"/>
    <col min="12336" max="12336" width="13.85546875" style="275" customWidth="1"/>
    <col min="12337" max="12337" width="11.5703125" style="275" customWidth="1"/>
    <col min="12338" max="12341" width="14" style="275" customWidth="1"/>
    <col min="12342" max="12343" width="14.28515625" style="275" customWidth="1"/>
    <col min="12344" max="12344" width="13.42578125" style="275" customWidth="1"/>
    <col min="12345" max="12345" width="12.85546875" style="275" customWidth="1"/>
    <col min="12346" max="12349" width="16.28515625" style="275" customWidth="1"/>
    <col min="12350" max="12353" width="16.140625" style="275" customWidth="1"/>
    <col min="12354" max="12357" width="14.5703125" style="275" customWidth="1"/>
    <col min="12358" max="12359" width="14" style="275" customWidth="1"/>
    <col min="12360" max="12360" width="12.7109375" style="275" customWidth="1"/>
    <col min="12361" max="12361" width="14" style="275" customWidth="1"/>
    <col min="12362" max="12365" width="15.7109375" style="275" customWidth="1"/>
    <col min="12366" max="12366" width="14.5703125" style="275" customWidth="1"/>
    <col min="12367" max="12367" width="16.28515625" style="275" customWidth="1"/>
    <col min="12368" max="12368" width="14.5703125" style="275" customWidth="1"/>
    <col min="12369" max="12369" width="15.7109375" style="275" customWidth="1"/>
    <col min="12370" max="12373" width="14.5703125" style="275" customWidth="1"/>
    <col min="12374" max="12374" width="14.7109375" style="275" bestFit="1" customWidth="1"/>
    <col min="12375" max="12376" width="14.7109375" style="275" customWidth="1"/>
    <col min="12377" max="12377" width="16.28515625" style="275" customWidth="1"/>
    <col min="12378" max="12378" width="15" style="275" bestFit="1" customWidth="1"/>
    <col min="12379" max="12381" width="15" style="275" customWidth="1"/>
    <col min="12382" max="12382" width="14.5703125" style="275" bestFit="1" customWidth="1"/>
    <col min="12383" max="12385" width="14.5703125" style="275" customWidth="1"/>
    <col min="12386" max="12387" width="15.28515625" style="275" customWidth="1"/>
    <col min="12388" max="12389" width="11.42578125" style="275" customWidth="1"/>
    <col min="12390" max="12391" width="14.7109375" style="275" customWidth="1"/>
    <col min="12392" max="12392" width="11.42578125" style="275" customWidth="1"/>
    <col min="12393" max="12393" width="12.42578125" style="275" bestFit="1" customWidth="1"/>
    <col min="12394" max="12395" width="9.140625" style="275"/>
    <col min="12396" max="12396" width="18.5703125" style="275" bestFit="1" customWidth="1"/>
    <col min="12397" max="12544" width="9.140625" style="275"/>
    <col min="12545" max="12545" width="4.85546875" style="275" customWidth="1"/>
    <col min="12546" max="12546" width="8.28515625" style="275" customWidth="1"/>
    <col min="12547" max="12547" width="7.28515625" style="275" bestFit="1" customWidth="1"/>
    <col min="12548" max="12548" width="8.5703125" style="275" bestFit="1" customWidth="1"/>
    <col min="12549" max="12549" width="40.7109375" style="275" customWidth="1"/>
    <col min="12550" max="12550" width="14.7109375" style="275" bestFit="1" customWidth="1"/>
    <col min="12551" max="12553" width="14.7109375" style="275" customWidth="1"/>
    <col min="12554" max="12554" width="14.140625" style="275" customWidth="1"/>
    <col min="12555" max="12555" width="14.42578125" style="275" customWidth="1"/>
    <col min="12556" max="12556" width="14.42578125" style="275" bestFit="1" customWidth="1"/>
    <col min="12557" max="12557" width="12.85546875" style="275" customWidth="1"/>
    <col min="12558" max="12561" width="14.5703125" style="275" customWidth="1"/>
    <col min="12562" max="12563" width="14.140625" style="275" customWidth="1"/>
    <col min="12564" max="12564" width="12.85546875" style="275" customWidth="1"/>
    <col min="12565" max="12565" width="11.7109375" style="275" customWidth="1"/>
    <col min="12566" max="12566" width="14.28515625" style="275" bestFit="1" customWidth="1"/>
    <col min="12567" max="12569" width="14.28515625" style="275" customWidth="1"/>
    <col min="12570" max="12571" width="14" style="275" customWidth="1"/>
    <col min="12572" max="12573" width="12.85546875" style="275" customWidth="1"/>
    <col min="12574" max="12575" width="14.140625" style="275" customWidth="1"/>
    <col min="12576" max="12577" width="12.7109375" style="275" customWidth="1"/>
    <col min="12578" max="12578" width="15.7109375" style="275" bestFit="1" customWidth="1"/>
    <col min="12579" max="12581" width="15.7109375" style="275" customWidth="1"/>
    <col min="12582" max="12583" width="14.85546875" style="275" customWidth="1"/>
    <col min="12584" max="12584" width="13.85546875" style="275" customWidth="1"/>
    <col min="12585" max="12585" width="15" style="275" customWidth="1"/>
    <col min="12586" max="12586" width="15.7109375" style="275" bestFit="1" customWidth="1"/>
    <col min="12587" max="12589" width="15.7109375" style="275" customWidth="1"/>
    <col min="12590" max="12591" width="15" style="275" customWidth="1"/>
    <col min="12592" max="12592" width="13.85546875" style="275" customWidth="1"/>
    <col min="12593" max="12593" width="11.5703125" style="275" customWidth="1"/>
    <col min="12594" max="12597" width="14" style="275" customWidth="1"/>
    <col min="12598" max="12599" width="14.28515625" style="275" customWidth="1"/>
    <col min="12600" max="12600" width="13.42578125" style="275" customWidth="1"/>
    <col min="12601" max="12601" width="12.85546875" style="275" customWidth="1"/>
    <col min="12602" max="12605" width="16.28515625" style="275" customWidth="1"/>
    <col min="12606" max="12609" width="16.140625" style="275" customWidth="1"/>
    <col min="12610" max="12613" width="14.5703125" style="275" customWidth="1"/>
    <col min="12614" max="12615" width="14" style="275" customWidth="1"/>
    <col min="12616" max="12616" width="12.7109375" style="275" customWidth="1"/>
    <col min="12617" max="12617" width="14" style="275" customWidth="1"/>
    <col min="12618" max="12621" width="15.7109375" style="275" customWidth="1"/>
    <col min="12622" max="12622" width="14.5703125" style="275" customWidth="1"/>
    <col min="12623" max="12623" width="16.28515625" style="275" customWidth="1"/>
    <col min="12624" max="12624" width="14.5703125" style="275" customWidth="1"/>
    <col min="12625" max="12625" width="15.7109375" style="275" customWidth="1"/>
    <col min="12626" max="12629" width="14.5703125" style="275" customWidth="1"/>
    <col min="12630" max="12630" width="14.7109375" style="275" bestFit="1" customWidth="1"/>
    <col min="12631" max="12632" width="14.7109375" style="275" customWidth="1"/>
    <col min="12633" max="12633" width="16.28515625" style="275" customWidth="1"/>
    <col min="12634" max="12634" width="15" style="275" bestFit="1" customWidth="1"/>
    <col min="12635" max="12637" width="15" style="275" customWidth="1"/>
    <col min="12638" max="12638" width="14.5703125" style="275" bestFit="1" customWidth="1"/>
    <col min="12639" max="12641" width="14.5703125" style="275" customWidth="1"/>
    <col min="12642" max="12643" width="15.28515625" style="275" customWidth="1"/>
    <col min="12644" max="12645" width="11.42578125" style="275" customWidth="1"/>
    <col min="12646" max="12647" width="14.7109375" style="275" customWidth="1"/>
    <col min="12648" max="12648" width="11.42578125" style="275" customWidth="1"/>
    <col min="12649" max="12649" width="12.42578125" style="275" bestFit="1" customWidth="1"/>
    <col min="12650" max="12651" width="9.140625" style="275"/>
    <col min="12652" max="12652" width="18.5703125" style="275" bestFit="1" customWidth="1"/>
    <col min="12653" max="12800" width="9.140625" style="275"/>
    <col min="12801" max="12801" width="4.85546875" style="275" customWidth="1"/>
    <col min="12802" max="12802" width="8.28515625" style="275" customWidth="1"/>
    <col min="12803" max="12803" width="7.28515625" style="275" bestFit="1" customWidth="1"/>
    <col min="12804" max="12804" width="8.5703125" style="275" bestFit="1" customWidth="1"/>
    <col min="12805" max="12805" width="40.7109375" style="275" customWidth="1"/>
    <col min="12806" max="12806" width="14.7109375" style="275" bestFit="1" customWidth="1"/>
    <col min="12807" max="12809" width="14.7109375" style="275" customWidth="1"/>
    <col min="12810" max="12810" width="14.140625" style="275" customWidth="1"/>
    <col min="12811" max="12811" width="14.42578125" style="275" customWidth="1"/>
    <col min="12812" max="12812" width="14.42578125" style="275" bestFit="1" customWidth="1"/>
    <col min="12813" max="12813" width="12.85546875" style="275" customWidth="1"/>
    <col min="12814" max="12817" width="14.5703125" style="275" customWidth="1"/>
    <col min="12818" max="12819" width="14.140625" style="275" customWidth="1"/>
    <col min="12820" max="12820" width="12.85546875" style="275" customWidth="1"/>
    <col min="12821" max="12821" width="11.7109375" style="275" customWidth="1"/>
    <col min="12822" max="12822" width="14.28515625" style="275" bestFit="1" customWidth="1"/>
    <col min="12823" max="12825" width="14.28515625" style="275" customWidth="1"/>
    <col min="12826" max="12827" width="14" style="275" customWidth="1"/>
    <col min="12828" max="12829" width="12.85546875" style="275" customWidth="1"/>
    <col min="12830" max="12831" width="14.140625" style="275" customWidth="1"/>
    <col min="12832" max="12833" width="12.7109375" style="275" customWidth="1"/>
    <col min="12834" max="12834" width="15.7109375" style="275" bestFit="1" customWidth="1"/>
    <col min="12835" max="12837" width="15.7109375" style="275" customWidth="1"/>
    <col min="12838" max="12839" width="14.85546875" style="275" customWidth="1"/>
    <col min="12840" max="12840" width="13.85546875" style="275" customWidth="1"/>
    <col min="12841" max="12841" width="15" style="275" customWidth="1"/>
    <col min="12842" max="12842" width="15.7109375" style="275" bestFit="1" customWidth="1"/>
    <col min="12843" max="12845" width="15.7109375" style="275" customWidth="1"/>
    <col min="12846" max="12847" width="15" style="275" customWidth="1"/>
    <col min="12848" max="12848" width="13.85546875" style="275" customWidth="1"/>
    <col min="12849" max="12849" width="11.5703125" style="275" customWidth="1"/>
    <col min="12850" max="12853" width="14" style="275" customWidth="1"/>
    <col min="12854" max="12855" width="14.28515625" style="275" customWidth="1"/>
    <col min="12856" max="12856" width="13.42578125" style="275" customWidth="1"/>
    <col min="12857" max="12857" width="12.85546875" style="275" customWidth="1"/>
    <col min="12858" max="12861" width="16.28515625" style="275" customWidth="1"/>
    <col min="12862" max="12865" width="16.140625" style="275" customWidth="1"/>
    <col min="12866" max="12869" width="14.5703125" style="275" customWidth="1"/>
    <col min="12870" max="12871" width="14" style="275" customWidth="1"/>
    <col min="12872" max="12872" width="12.7109375" style="275" customWidth="1"/>
    <col min="12873" max="12873" width="14" style="275" customWidth="1"/>
    <col min="12874" max="12877" width="15.7109375" style="275" customWidth="1"/>
    <col min="12878" max="12878" width="14.5703125" style="275" customWidth="1"/>
    <col min="12879" max="12879" width="16.28515625" style="275" customWidth="1"/>
    <col min="12880" max="12880" width="14.5703125" style="275" customWidth="1"/>
    <col min="12881" max="12881" width="15.7109375" style="275" customWidth="1"/>
    <col min="12882" max="12885" width="14.5703125" style="275" customWidth="1"/>
    <col min="12886" max="12886" width="14.7109375" style="275" bestFit="1" customWidth="1"/>
    <col min="12887" max="12888" width="14.7109375" style="275" customWidth="1"/>
    <col min="12889" max="12889" width="16.28515625" style="275" customWidth="1"/>
    <col min="12890" max="12890" width="15" style="275" bestFit="1" customWidth="1"/>
    <col min="12891" max="12893" width="15" style="275" customWidth="1"/>
    <col min="12894" max="12894" width="14.5703125" style="275" bestFit="1" customWidth="1"/>
    <col min="12895" max="12897" width="14.5703125" style="275" customWidth="1"/>
    <col min="12898" max="12899" width="15.28515625" style="275" customWidth="1"/>
    <col min="12900" max="12901" width="11.42578125" style="275" customWidth="1"/>
    <col min="12902" max="12903" width="14.7109375" style="275" customWidth="1"/>
    <col min="12904" max="12904" width="11.42578125" style="275" customWidth="1"/>
    <col min="12905" max="12905" width="12.42578125" style="275" bestFit="1" customWidth="1"/>
    <col min="12906" max="12907" width="9.140625" style="275"/>
    <col min="12908" max="12908" width="18.5703125" style="275" bestFit="1" customWidth="1"/>
    <col min="12909" max="13056" width="9.140625" style="275"/>
    <col min="13057" max="13057" width="4.85546875" style="275" customWidth="1"/>
    <col min="13058" max="13058" width="8.28515625" style="275" customWidth="1"/>
    <col min="13059" max="13059" width="7.28515625" style="275" bestFit="1" customWidth="1"/>
    <col min="13060" max="13060" width="8.5703125" style="275" bestFit="1" customWidth="1"/>
    <col min="13061" max="13061" width="40.7109375" style="275" customWidth="1"/>
    <col min="13062" max="13062" width="14.7109375" style="275" bestFit="1" customWidth="1"/>
    <col min="13063" max="13065" width="14.7109375" style="275" customWidth="1"/>
    <col min="13066" max="13066" width="14.140625" style="275" customWidth="1"/>
    <col min="13067" max="13067" width="14.42578125" style="275" customWidth="1"/>
    <col min="13068" max="13068" width="14.42578125" style="275" bestFit="1" customWidth="1"/>
    <col min="13069" max="13069" width="12.85546875" style="275" customWidth="1"/>
    <col min="13070" max="13073" width="14.5703125" style="275" customWidth="1"/>
    <col min="13074" max="13075" width="14.140625" style="275" customWidth="1"/>
    <col min="13076" max="13076" width="12.85546875" style="275" customWidth="1"/>
    <col min="13077" max="13077" width="11.7109375" style="275" customWidth="1"/>
    <col min="13078" max="13078" width="14.28515625" style="275" bestFit="1" customWidth="1"/>
    <col min="13079" max="13081" width="14.28515625" style="275" customWidth="1"/>
    <col min="13082" max="13083" width="14" style="275" customWidth="1"/>
    <col min="13084" max="13085" width="12.85546875" style="275" customWidth="1"/>
    <col min="13086" max="13087" width="14.140625" style="275" customWidth="1"/>
    <col min="13088" max="13089" width="12.7109375" style="275" customWidth="1"/>
    <col min="13090" max="13090" width="15.7109375" style="275" bestFit="1" customWidth="1"/>
    <col min="13091" max="13093" width="15.7109375" style="275" customWidth="1"/>
    <col min="13094" max="13095" width="14.85546875" style="275" customWidth="1"/>
    <col min="13096" max="13096" width="13.85546875" style="275" customWidth="1"/>
    <col min="13097" max="13097" width="15" style="275" customWidth="1"/>
    <col min="13098" max="13098" width="15.7109375" style="275" bestFit="1" customWidth="1"/>
    <col min="13099" max="13101" width="15.7109375" style="275" customWidth="1"/>
    <col min="13102" max="13103" width="15" style="275" customWidth="1"/>
    <col min="13104" max="13104" width="13.85546875" style="275" customWidth="1"/>
    <col min="13105" max="13105" width="11.5703125" style="275" customWidth="1"/>
    <col min="13106" max="13109" width="14" style="275" customWidth="1"/>
    <col min="13110" max="13111" width="14.28515625" style="275" customWidth="1"/>
    <col min="13112" max="13112" width="13.42578125" style="275" customWidth="1"/>
    <col min="13113" max="13113" width="12.85546875" style="275" customWidth="1"/>
    <col min="13114" max="13117" width="16.28515625" style="275" customWidth="1"/>
    <col min="13118" max="13121" width="16.140625" style="275" customWidth="1"/>
    <col min="13122" max="13125" width="14.5703125" style="275" customWidth="1"/>
    <col min="13126" max="13127" width="14" style="275" customWidth="1"/>
    <col min="13128" max="13128" width="12.7109375" style="275" customWidth="1"/>
    <col min="13129" max="13129" width="14" style="275" customWidth="1"/>
    <col min="13130" max="13133" width="15.7109375" style="275" customWidth="1"/>
    <col min="13134" max="13134" width="14.5703125" style="275" customWidth="1"/>
    <col min="13135" max="13135" width="16.28515625" style="275" customWidth="1"/>
    <col min="13136" max="13136" width="14.5703125" style="275" customWidth="1"/>
    <col min="13137" max="13137" width="15.7109375" style="275" customWidth="1"/>
    <col min="13138" max="13141" width="14.5703125" style="275" customWidth="1"/>
    <col min="13142" max="13142" width="14.7109375" style="275" bestFit="1" customWidth="1"/>
    <col min="13143" max="13144" width="14.7109375" style="275" customWidth="1"/>
    <col min="13145" max="13145" width="16.28515625" style="275" customWidth="1"/>
    <col min="13146" max="13146" width="15" style="275" bestFit="1" customWidth="1"/>
    <col min="13147" max="13149" width="15" style="275" customWidth="1"/>
    <col min="13150" max="13150" width="14.5703125" style="275" bestFit="1" customWidth="1"/>
    <col min="13151" max="13153" width="14.5703125" style="275" customWidth="1"/>
    <col min="13154" max="13155" width="15.28515625" style="275" customWidth="1"/>
    <col min="13156" max="13157" width="11.42578125" style="275" customWidth="1"/>
    <col min="13158" max="13159" width="14.7109375" style="275" customWidth="1"/>
    <col min="13160" max="13160" width="11.42578125" style="275" customWidth="1"/>
    <col min="13161" max="13161" width="12.42578125" style="275" bestFit="1" customWidth="1"/>
    <col min="13162" max="13163" width="9.140625" style="275"/>
    <col min="13164" max="13164" width="18.5703125" style="275" bestFit="1" customWidth="1"/>
    <col min="13165" max="13312" width="9.140625" style="275"/>
    <col min="13313" max="13313" width="4.85546875" style="275" customWidth="1"/>
    <col min="13314" max="13314" width="8.28515625" style="275" customWidth="1"/>
    <col min="13315" max="13315" width="7.28515625" style="275" bestFit="1" customWidth="1"/>
    <col min="13316" max="13316" width="8.5703125" style="275" bestFit="1" customWidth="1"/>
    <col min="13317" max="13317" width="40.7109375" style="275" customWidth="1"/>
    <col min="13318" max="13318" width="14.7109375" style="275" bestFit="1" customWidth="1"/>
    <col min="13319" max="13321" width="14.7109375" style="275" customWidth="1"/>
    <col min="13322" max="13322" width="14.140625" style="275" customWidth="1"/>
    <col min="13323" max="13323" width="14.42578125" style="275" customWidth="1"/>
    <col min="13324" max="13324" width="14.42578125" style="275" bestFit="1" customWidth="1"/>
    <col min="13325" max="13325" width="12.85546875" style="275" customWidth="1"/>
    <col min="13326" max="13329" width="14.5703125" style="275" customWidth="1"/>
    <col min="13330" max="13331" width="14.140625" style="275" customWidth="1"/>
    <col min="13332" max="13332" width="12.85546875" style="275" customWidth="1"/>
    <col min="13333" max="13333" width="11.7109375" style="275" customWidth="1"/>
    <col min="13334" max="13334" width="14.28515625" style="275" bestFit="1" customWidth="1"/>
    <col min="13335" max="13337" width="14.28515625" style="275" customWidth="1"/>
    <col min="13338" max="13339" width="14" style="275" customWidth="1"/>
    <col min="13340" max="13341" width="12.85546875" style="275" customWidth="1"/>
    <col min="13342" max="13343" width="14.140625" style="275" customWidth="1"/>
    <col min="13344" max="13345" width="12.7109375" style="275" customWidth="1"/>
    <col min="13346" max="13346" width="15.7109375" style="275" bestFit="1" customWidth="1"/>
    <col min="13347" max="13349" width="15.7109375" style="275" customWidth="1"/>
    <col min="13350" max="13351" width="14.85546875" style="275" customWidth="1"/>
    <col min="13352" max="13352" width="13.85546875" style="275" customWidth="1"/>
    <col min="13353" max="13353" width="15" style="275" customWidth="1"/>
    <col min="13354" max="13354" width="15.7109375" style="275" bestFit="1" customWidth="1"/>
    <col min="13355" max="13357" width="15.7109375" style="275" customWidth="1"/>
    <col min="13358" max="13359" width="15" style="275" customWidth="1"/>
    <col min="13360" max="13360" width="13.85546875" style="275" customWidth="1"/>
    <col min="13361" max="13361" width="11.5703125" style="275" customWidth="1"/>
    <col min="13362" max="13365" width="14" style="275" customWidth="1"/>
    <col min="13366" max="13367" width="14.28515625" style="275" customWidth="1"/>
    <col min="13368" max="13368" width="13.42578125" style="275" customWidth="1"/>
    <col min="13369" max="13369" width="12.85546875" style="275" customWidth="1"/>
    <col min="13370" max="13373" width="16.28515625" style="275" customWidth="1"/>
    <col min="13374" max="13377" width="16.140625" style="275" customWidth="1"/>
    <col min="13378" max="13381" width="14.5703125" style="275" customWidth="1"/>
    <col min="13382" max="13383" width="14" style="275" customWidth="1"/>
    <col min="13384" max="13384" width="12.7109375" style="275" customWidth="1"/>
    <col min="13385" max="13385" width="14" style="275" customWidth="1"/>
    <col min="13386" max="13389" width="15.7109375" style="275" customWidth="1"/>
    <col min="13390" max="13390" width="14.5703125" style="275" customWidth="1"/>
    <col min="13391" max="13391" width="16.28515625" style="275" customWidth="1"/>
    <col min="13392" max="13392" width="14.5703125" style="275" customWidth="1"/>
    <col min="13393" max="13393" width="15.7109375" style="275" customWidth="1"/>
    <col min="13394" max="13397" width="14.5703125" style="275" customWidth="1"/>
    <col min="13398" max="13398" width="14.7109375" style="275" bestFit="1" customWidth="1"/>
    <col min="13399" max="13400" width="14.7109375" style="275" customWidth="1"/>
    <col min="13401" max="13401" width="16.28515625" style="275" customWidth="1"/>
    <col min="13402" max="13402" width="15" style="275" bestFit="1" customWidth="1"/>
    <col min="13403" max="13405" width="15" style="275" customWidth="1"/>
    <col min="13406" max="13406" width="14.5703125" style="275" bestFit="1" customWidth="1"/>
    <col min="13407" max="13409" width="14.5703125" style="275" customWidth="1"/>
    <col min="13410" max="13411" width="15.28515625" style="275" customWidth="1"/>
    <col min="13412" max="13413" width="11.42578125" style="275" customWidth="1"/>
    <col min="13414" max="13415" width="14.7109375" style="275" customWidth="1"/>
    <col min="13416" max="13416" width="11.42578125" style="275" customWidth="1"/>
    <col min="13417" max="13417" width="12.42578125" style="275" bestFit="1" customWidth="1"/>
    <col min="13418" max="13419" width="9.140625" style="275"/>
    <col min="13420" max="13420" width="18.5703125" style="275" bestFit="1" customWidth="1"/>
    <col min="13421" max="13568" width="9.140625" style="275"/>
    <col min="13569" max="13569" width="4.85546875" style="275" customWidth="1"/>
    <col min="13570" max="13570" width="8.28515625" style="275" customWidth="1"/>
    <col min="13571" max="13571" width="7.28515625" style="275" bestFit="1" customWidth="1"/>
    <col min="13572" max="13572" width="8.5703125" style="275" bestFit="1" customWidth="1"/>
    <col min="13573" max="13573" width="40.7109375" style="275" customWidth="1"/>
    <col min="13574" max="13574" width="14.7109375" style="275" bestFit="1" customWidth="1"/>
    <col min="13575" max="13577" width="14.7109375" style="275" customWidth="1"/>
    <col min="13578" max="13578" width="14.140625" style="275" customWidth="1"/>
    <col min="13579" max="13579" width="14.42578125" style="275" customWidth="1"/>
    <col min="13580" max="13580" width="14.42578125" style="275" bestFit="1" customWidth="1"/>
    <col min="13581" max="13581" width="12.85546875" style="275" customWidth="1"/>
    <col min="13582" max="13585" width="14.5703125" style="275" customWidth="1"/>
    <col min="13586" max="13587" width="14.140625" style="275" customWidth="1"/>
    <col min="13588" max="13588" width="12.85546875" style="275" customWidth="1"/>
    <col min="13589" max="13589" width="11.7109375" style="275" customWidth="1"/>
    <col min="13590" max="13590" width="14.28515625" style="275" bestFit="1" customWidth="1"/>
    <col min="13591" max="13593" width="14.28515625" style="275" customWidth="1"/>
    <col min="13594" max="13595" width="14" style="275" customWidth="1"/>
    <col min="13596" max="13597" width="12.85546875" style="275" customWidth="1"/>
    <col min="13598" max="13599" width="14.140625" style="275" customWidth="1"/>
    <col min="13600" max="13601" width="12.7109375" style="275" customWidth="1"/>
    <col min="13602" max="13602" width="15.7109375" style="275" bestFit="1" customWidth="1"/>
    <col min="13603" max="13605" width="15.7109375" style="275" customWidth="1"/>
    <col min="13606" max="13607" width="14.85546875" style="275" customWidth="1"/>
    <col min="13608" max="13608" width="13.85546875" style="275" customWidth="1"/>
    <col min="13609" max="13609" width="15" style="275" customWidth="1"/>
    <col min="13610" max="13610" width="15.7109375" style="275" bestFit="1" customWidth="1"/>
    <col min="13611" max="13613" width="15.7109375" style="275" customWidth="1"/>
    <col min="13614" max="13615" width="15" style="275" customWidth="1"/>
    <col min="13616" max="13616" width="13.85546875" style="275" customWidth="1"/>
    <col min="13617" max="13617" width="11.5703125" style="275" customWidth="1"/>
    <col min="13618" max="13621" width="14" style="275" customWidth="1"/>
    <col min="13622" max="13623" width="14.28515625" style="275" customWidth="1"/>
    <col min="13624" max="13624" width="13.42578125" style="275" customWidth="1"/>
    <col min="13625" max="13625" width="12.85546875" style="275" customWidth="1"/>
    <col min="13626" max="13629" width="16.28515625" style="275" customWidth="1"/>
    <col min="13630" max="13633" width="16.140625" style="275" customWidth="1"/>
    <col min="13634" max="13637" width="14.5703125" style="275" customWidth="1"/>
    <col min="13638" max="13639" width="14" style="275" customWidth="1"/>
    <col min="13640" max="13640" width="12.7109375" style="275" customWidth="1"/>
    <col min="13641" max="13641" width="14" style="275" customWidth="1"/>
    <col min="13642" max="13645" width="15.7109375" style="275" customWidth="1"/>
    <col min="13646" max="13646" width="14.5703125" style="275" customWidth="1"/>
    <col min="13647" max="13647" width="16.28515625" style="275" customWidth="1"/>
    <col min="13648" max="13648" width="14.5703125" style="275" customWidth="1"/>
    <col min="13649" max="13649" width="15.7109375" style="275" customWidth="1"/>
    <col min="13650" max="13653" width="14.5703125" style="275" customWidth="1"/>
    <col min="13654" max="13654" width="14.7109375" style="275" bestFit="1" customWidth="1"/>
    <col min="13655" max="13656" width="14.7109375" style="275" customWidth="1"/>
    <col min="13657" max="13657" width="16.28515625" style="275" customWidth="1"/>
    <col min="13658" max="13658" width="15" style="275" bestFit="1" customWidth="1"/>
    <col min="13659" max="13661" width="15" style="275" customWidth="1"/>
    <col min="13662" max="13662" width="14.5703125" style="275" bestFit="1" customWidth="1"/>
    <col min="13663" max="13665" width="14.5703125" style="275" customWidth="1"/>
    <col min="13666" max="13667" width="15.28515625" style="275" customWidth="1"/>
    <col min="13668" max="13669" width="11.42578125" style="275" customWidth="1"/>
    <col min="13670" max="13671" width="14.7109375" style="275" customWidth="1"/>
    <col min="13672" max="13672" width="11.42578125" style="275" customWidth="1"/>
    <col min="13673" max="13673" width="12.42578125" style="275" bestFit="1" customWidth="1"/>
    <col min="13674" max="13675" width="9.140625" style="275"/>
    <col min="13676" max="13676" width="18.5703125" style="275" bestFit="1" customWidth="1"/>
    <col min="13677" max="13824" width="9.140625" style="275"/>
    <col min="13825" max="13825" width="4.85546875" style="275" customWidth="1"/>
    <col min="13826" max="13826" width="8.28515625" style="275" customWidth="1"/>
    <col min="13827" max="13827" width="7.28515625" style="275" bestFit="1" customWidth="1"/>
    <col min="13828" max="13828" width="8.5703125" style="275" bestFit="1" customWidth="1"/>
    <col min="13829" max="13829" width="40.7109375" style="275" customWidth="1"/>
    <col min="13830" max="13830" width="14.7109375" style="275" bestFit="1" customWidth="1"/>
    <col min="13831" max="13833" width="14.7109375" style="275" customWidth="1"/>
    <col min="13834" max="13834" width="14.140625" style="275" customWidth="1"/>
    <col min="13835" max="13835" width="14.42578125" style="275" customWidth="1"/>
    <col min="13836" max="13836" width="14.42578125" style="275" bestFit="1" customWidth="1"/>
    <col min="13837" max="13837" width="12.85546875" style="275" customWidth="1"/>
    <col min="13838" max="13841" width="14.5703125" style="275" customWidth="1"/>
    <col min="13842" max="13843" width="14.140625" style="275" customWidth="1"/>
    <col min="13844" max="13844" width="12.85546875" style="275" customWidth="1"/>
    <col min="13845" max="13845" width="11.7109375" style="275" customWidth="1"/>
    <col min="13846" max="13846" width="14.28515625" style="275" bestFit="1" customWidth="1"/>
    <col min="13847" max="13849" width="14.28515625" style="275" customWidth="1"/>
    <col min="13850" max="13851" width="14" style="275" customWidth="1"/>
    <col min="13852" max="13853" width="12.85546875" style="275" customWidth="1"/>
    <col min="13854" max="13855" width="14.140625" style="275" customWidth="1"/>
    <col min="13856" max="13857" width="12.7109375" style="275" customWidth="1"/>
    <col min="13858" max="13858" width="15.7109375" style="275" bestFit="1" customWidth="1"/>
    <col min="13859" max="13861" width="15.7109375" style="275" customWidth="1"/>
    <col min="13862" max="13863" width="14.85546875" style="275" customWidth="1"/>
    <col min="13864" max="13864" width="13.85546875" style="275" customWidth="1"/>
    <col min="13865" max="13865" width="15" style="275" customWidth="1"/>
    <col min="13866" max="13866" width="15.7109375" style="275" bestFit="1" customWidth="1"/>
    <col min="13867" max="13869" width="15.7109375" style="275" customWidth="1"/>
    <col min="13870" max="13871" width="15" style="275" customWidth="1"/>
    <col min="13872" max="13872" width="13.85546875" style="275" customWidth="1"/>
    <col min="13873" max="13873" width="11.5703125" style="275" customWidth="1"/>
    <col min="13874" max="13877" width="14" style="275" customWidth="1"/>
    <col min="13878" max="13879" width="14.28515625" style="275" customWidth="1"/>
    <col min="13880" max="13880" width="13.42578125" style="275" customWidth="1"/>
    <col min="13881" max="13881" width="12.85546875" style="275" customWidth="1"/>
    <col min="13882" max="13885" width="16.28515625" style="275" customWidth="1"/>
    <col min="13886" max="13889" width="16.140625" style="275" customWidth="1"/>
    <col min="13890" max="13893" width="14.5703125" style="275" customWidth="1"/>
    <col min="13894" max="13895" width="14" style="275" customWidth="1"/>
    <col min="13896" max="13896" width="12.7109375" style="275" customWidth="1"/>
    <col min="13897" max="13897" width="14" style="275" customWidth="1"/>
    <col min="13898" max="13901" width="15.7109375" style="275" customWidth="1"/>
    <col min="13902" max="13902" width="14.5703125" style="275" customWidth="1"/>
    <col min="13903" max="13903" width="16.28515625" style="275" customWidth="1"/>
    <col min="13904" max="13904" width="14.5703125" style="275" customWidth="1"/>
    <col min="13905" max="13905" width="15.7109375" style="275" customWidth="1"/>
    <col min="13906" max="13909" width="14.5703125" style="275" customWidth="1"/>
    <col min="13910" max="13910" width="14.7109375" style="275" bestFit="1" customWidth="1"/>
    <col min="13911" max="13912" width="14.7109375" style="275" customWidth="1"/>
    <col min="13913" max="13913" width="16.28515625" style="275" customWidth="1"/>
    <col min="13914" max="13914" width="15" style="275" bestFit="1" customWidth="1"/>
    <col min="13915" max="13917" width="15" style="275" customWidth="1"/>
    <col min="13918" max="13918" width="14.5703125" style="275" bestFit="1" customWidth="1"/>
    <col min="13919" max="13921" width="14.5703125" style="275" customWidth="1"/>
    <col min="13922" max="13923" width="15.28515625" style="275" customWidth="1"/>
    <col min="13924" max="13925" width="11.42578125" style="275" customWidth="1"/>
    <col min="13926" max="13927" width="14.7109375" style="275" customWidth="1"/>
    <col min="13928" max="13928" width="11.42578125" style="275" customWidth="1"/>
    <col min="13929" max="13929" width="12.42578125" style="275" bestFit="1" customWidth="1"/>
    <col min="13930" max="13931" width="9.140625" style="275"/>
    <col min="13932" max="13932" width="18.5703125" style="275" bestFit="1" customWidth="1"/>
    <col min="13933" max="14080" width="9.140625" style="275"/>
    <col min="14081" max="14081" width="4.85546875" style="275" customWidth="1"/>
    <col min="14082" max="14082" width="8.28515625" style="275" customWidth="1"/>
    <col min="14083" max="14083" width="7.28515625" style="275" bestFit="1" customWidth="1"/>
    <col min="14084" max="14084" width="8.5703125" style="275" bestFit="1" customWidth="1"/>
    <col min="14085" max="14085" width="40.7109375" style="275" customWidth="1"/>
    <col min="14086" max="14086" width="14.7109375" style="275" bestFit="1" customWidth="1"/>
    <col min="14087" max="14089" width="14.7109375" style="275" customWidth="1"/>
    <col min="14090" max="14090" width="14.140625" style="275" customWidth="1"/>
    <col min="14091" max="14091" width="14.42578125" style="275" customWidth="1"/>
    <col min="14092" max="14092" width="14.42578125" style="275" bestFit="1" customWidth="1"/>
    <col min="14093" max="14093" width="12.85546875" style="275" customWidth="1"/>
    <col min="14094" max="14097" width="14.5703125" style="275" customWidth="1"/>
    <col min="14098" max="14099" width="14.140625" style="275" customWidth="1"/>
    <col min="14100" max="14100" width="12.85546875" style="275" customWidth="1"/>
    <col min="14101" max="14101" width="11.7109375" style="275" customWidth="1"/>
    <col min="14102" max="14102" width="14.28515625" style="275" bestFit="1" customWidth="1"/>
    <col min="14103" max="14105" width="14.28515625" style="275" customWidth="1"/>
    <col min="14106" max="14107" width="14" style="275" customWidth="1"/>
    <col min="14108" max="14109" width="12.85546875" style="275" customWidth="1"/>
    <col min="14110" max="14111" width="14.140625" style="275" customWidth="1"/>
    <col min="14112" max="14113" width="12.7109375" style="275" customWidth="1"/>
    <col min="14114" max="14114" width="15.7109375" style="275" bestFit="1" customWidth="1"/>
    <col min="14115" max="14117" width="15.7109375" style="275" customWidth="1"/>
    <col min="14118" max="14119" width="14.85546875" style="275" customWidth="1"/>
    <col min="14120" max="14120" width="13.85546875" style="275" customWidth="1"/>
    <col min="14121" max="14121" width="15" style="275" customWidth="1"/>
    <col min="14122" max="14122" width="15.7109375" style="275" bestFit="1" customWidth="1"/>
    <col min="14123" max="14125" width="15.7109375" style="275" customWidth="1"/>
    <col min="14126" max="14127" width="15" style="275" customWidth="1"/>
    <col min="14128" max="14128" width="13.85546875" style="275" customWidth="1"/>
    <col min="14129" max="14129" width="11.5703125" style="275" customWidth="1"/>
    <col min="14130" max="14133" width="14" style="275" customWidth="1"/>
    <col min="14134" max="14135" width="14.28515625" style="275" customWidth="1"/>
    <col min="14136" max="14136" width="13.42578125" style="275" customWidth="1"/>
    <col min="14137" max="14137" width="12.85546875" style="275" customWidth="1"/>
    <col min="14138" max="14141" width="16.28515625" style="275" customWidth="1"/>
    <col min="14142" max="14145" width="16.140625" style="275" customWidth="1"/>
    <col min="14146" max="14149" width="14.5703125" style="275" customWidth="1"/>
    <col min="14150" max="14151" width="14" style="275" customWidth="1"/>
    <col min="14152" max="14152" width="12.7109375" style="275" customWidth="1"/>
    <col min="14153" max="14153" width="14" style="275" customWidth="1"/>
    <col min="14154" max="14157" width="15.7109375" style="275" customWidth="1"/>
    <col min="14158" max="14158" width="14.5703125" style="275" customWidth="1"/>
    <col min="14159" max="14159" width="16.28515625" style="275" customWidth="1"/>
    <col min="14160" max="14160" width="14.5703125" style="275" customWidth="1"/>
    <col min="14161" max="14161" width="15.7109375" style="275" customWidth="1"/>
    <col min="14162" max="14165" width="14.5703125" style="275" customWidth="1"/>
    <col min="14166" max="14166" width="14.7109375" style="275" bestFit="1" customWidth="1"/>
    <col min="14167" max="14168" width="14.7109375" style="275" customWidth="1"/>
    <col min="14169" max="14169" width="16.28515625" style="275" customWidth="1"/>
    <col min="14170" max="14170" width="15" style="275" bestFit="1" customWidth="1"/>
    <col min="14171" max="14173" width="15" style="275" customWidth="1"/>
    <col min="14174" max="14174" width="14.5703125" style="275" bestFit="1" customWidth="1"/>
    <col min="14175" max="14177" width="14.5703125" style="275" customWidth="1"/>
    <col min="14178" max="14179" width="15.28515625" style="275" customWidth="1"/>
    <col min="14180" max="14181" width="11.42578125" style="275" customWidth="1"/>
    <col min="14182" max="14183" width="14.7109375" style="275" customWidth="1"/>
    <col min="14184" max="14184" width="11.42578125" style="275" customWidth="1"/>
    <col min="14185" max="14185" width="12.42578125" style="275" bestFit="1" customWidth="1"/>
    <col min="14186" max="14187" width="9.140625" style="275"/>
    <col min="14188" max="14188" width="18.5703125" style="275" bestFit="1" customWidth="1"/>
    <col min="14189" max="14336" width="9.140625" style="275"/>
    <col min="14337" max="14337" width="4.85546875" style="275" customWidth="1"/>
    <col min="14338" max="14338" width="8.28515625" style="275" customWidth="1"/>
    <col min="14339" max="14339" width="7.28515625" style="275" bestFit="1" customWidth="1"/>
    <col min="14340" max="14340" width="8.5703125" style="275" bestFit="1" customWidth="1"/>
    <col min="14341" max="14341" width="40.7109375" style="275" customWidth="1"/>
    <col min="14342" max="14342" width="14.7109375" style="275" bestFit="1" customWidth="1"/>
    <col min="14343" max="14345" width="14.7109375" style="275" customWidth="1"/>
    <col min="14346" max="14346" width="14.140625" style="275" customWidth="1"/>
    <col min="14347" max="14347" width="14.42578125" style="275" customWidth="1"/>
    <col min="14348" max="14348" width="14.42578125" style="275" bestFit="1" customWidth="1"/>
    <col min="14349" max="14349" width="12.85546875" style="275" customWidth="1"/>
    <col min="14350" max="14353" width="14.5703125" style="275" customWidth="1"/>
    <col min="14354" max="14355" width="14.140625" style="275" customWidth="1"/>
    <col min="14356" max="14356" width="12.85546875" style="275" customWidth="1"/>
    <col min="14357" max="14357" width="11.7109375" style="275" customWidth="1"/>
    <col min="14358" max="14358" width="14.28515625" style="275" bestFit="1" customWidth="1"/>
    <col min="14359" max="14361" width="14.28515625" style="275" customWidth="1"/>
    <col min="14362" max="14363" width="14" style="275" customWidth="1"/>
    <col min="14364" max="14365" width="12.85546875" style="275" customWidth="1"/>
    <col min="14366" max="14367" width="14.140625" style="275" customWidth="1"/>
    <col min="14368" max="14369" width="12.7109375" style="275" customWidth="1"/>
    <col min="14370" max="14370" width="15.7109375" style="275" bestFit="1" customWidth="1"/>
    <col min="14371" max="14373" width="15.7109375" style="275" customWidth="1"/>
    <col min="14374" max="14375" width="14.85546875" style="275" customWidth="1"/>
    <col min="14376" max="14376" width="13.85546875" style="275" customWidth="1"/>
    <col min="14377" max="14377" width="15" style="275" customWidth="1"/>
    <col min="14378" max="14378" width="15.7109375" style="275" bestFit="1" customWidth="1"/>
    <col min="14379" max="14381" width="15.7109375" style="275" customWidth="1"/>
    <col min="14382" max="14383" width="15" style="275" customWidth="1"/>
    <col min="14384" max="14384" width="13.85546875" style="275" customWidth="1"/>
    <col min="14385" max="14385" width="11.5703125" style="275" customWidth="1"/>
    <col min="14386" max="14389" width="14" style="275" customWidth="1"/>
    <col min="14390" max="14391" width="14.28515625" style="275" customWidth="1"/>
    <col min="14392" max="14392" width="13.42578125" style="275" customWidth="1"/>
    <col min="14393" max="14393" width="12.85546875" style="275" customWidth="1"/>
    <col min="14394" max="14397" width="16.28515625" style="275" customWidth="1"/>
    <col min="14398" max="14401" width="16.140625" style="275" customWidth="1"/>
    <col min="14402" max="14405" width="14.5703125" style="275" customWidth="1"/>
    <col min="14406" max="14407" width="14" style="275" customWidth="1"/>
    <col min="14408" max="14408" width="12.7109375" style="275" customWidth="1"/>
    <col min="14409" max="14409" width="14" style="275" customWidth="1"/>
    <col min="14410" max="14413" width="15.7109375" style="275" customWidth="1"/>
    <col min="14414" max="14414" width="14.5703125" style="275" customWidth="1"/>
    <col min="14415" max="14415" width="16.28515625" style="275" customWidth="1"/>
    <col min="14416" max="14416" width="14.5703125" style="275" customWidth="1"/>
    <col min="14417" max="14417" width="15.7109375" style="275" customWidth="1"/>
    <col min="14418" max="14421" width="14.5703125" style="275" customWidth="1"/>
    <col min="14422" max="14422" width="14.7109375" style="275" bestFit="1" customWidth="1"/>
    <col min="14423" max="14424" width="14.7109375" style="275" customWidth="1"/>
    <col min="14425" max="14425" width="16.28515625" style="275" customWidth="1"/>
    <col min="14426" max="14426" width="15" style="275" bestFit="1" customWidth="1"/>
    <col min="14427" max="14429" width="15" style="275" customWidth="1"/>
    <col min="14430" max="14430" width="14.5703125" style="275" bestFit="1" customWidth="1"/>
    <col min="14431" max="14433" width="14.5703125" style="275" customWidth="1"/>
    <col min="14434" max="14435" width="15.28515625" style="275" customWidth="1"/>
    <col min="14436" max="14437" width="11.42578125" style="275" customWidth="1"/>
    <col min="14438" max="14439" width="14.7109375" style="275" customWidth="1"/>
    <col min="14440" max="14440" width="11.42578125" style="275" customWidth="1"/>
    <col min="14441" max="14441" width="12.42578125" style="275" bestFit="1" customWidth="1"/>
    <col min="14442" max="14443" width="9.140625" style="275"/>
    <col min="14444" max="14444" width="18.5703125" style="275" bestFit="1" customWidth="1"/>
    <col min="14445" max="14592" width="9.140625" style="275"/>
    <col min="14593" max="14593" width="4.85546875" style="275" customWidth="1"/>
    <col min="14594" max="14594" width="8.28515625" style="275" customWidth="1"/>
    <col min="14595" max="14595" width="7.28515625" style="275" bestFit="1" customWidth="1"/>
    <col min="14596" max="14596" width="8.5703125" style="275" bestFit="1" customWidth="1"/>
    <col min="14597" max="14597" width="40.7109375" style="275" customWidth="1"/>
    <col min="14598" max="14598" width="14.7109375" style="275" bestFit="1" customWidth="1"/>
    <col min="14599" max="14601" width="14.7109375" style="275" customWidth="1"/>
    <col min="14602" max="14602" width="14.140625" style="275" customWidth="1"/>
    <col min="14603" max="14603" width="14.42578125" style="275" customWidth="1"/>
    <col min="14604" max="14604" width="14.42578125" style="275" bestFit="1" customWidth="1"/>
    <col min="14605" max="14605" width="12.85546875" style="275" customWidth="1"/>
    <col min="14606" max="14609" width="14.5703125" style="275" customWidth="1"/>
    <col min="14610" max="14611" width="14.140625" style="275" customWidth="1"/>
    <col min="14612" max="14612" width="12.85546875" style="275" customWidth="1"/>
    <col min="14613" max="14613" width="11.7109375" style="275" customWidth="1"/>
    <col min="14614" max="14614" width="14.28515625" style="275" bestFit="1" customWidth="1"/>
    <col min="14615" max="14617" width="14.28515625" style="275" customWidth="1"/>
    <col min="14618" max="14619" width="14" style="275" customWidth="1"/>
    <col min="14620" max="14621" width="12.85546875" style="275" customWidth="1"/>
    <col min="14622" max="14623" width="14.140625" style="275" customWidth="1"/>
    <col min="14624" max="14625" width="12.7109375" style="275" customWidth="1"/>
    <col min="14626" max="14626" width="15.7109375" style="275" bestFit="1" customWidth="1"/>
    <col min="14627" max="14629" width="15.7109375" style="275" customWidth="1"/>
    <col min="14630" max="14631" width="14.85546875" style="275" customWidth="1"/>
    <col min="14632" max="14632" width="13.85546875" style="275" customWidth="1"/>
    <col min="14633" max="14633" width="15" style="275" customWidth="1"/>
    <col min="14634" max="14634" width="15.7109375" style="275" bestFit="1" customWidth="1"/>
    <col min="14635" max="14637" width="15.7109375" style="275" customWidth="1"/>
    <col min="14638" max="14639" width="15" style="275" customWidth="1"/>
    <col min="14640" max="14640" width="13.85546875" style="275" customWidth="1"/>
    <col min="14641" max="14641" width="11.5703125" style="275" customWidth="1"/>
    <col min="14642" max="14645" width="14" style="275" customWidth="1"/>
    <col min="14646" max="14647" width="14.28515625" style="275" customWidth="1"/>
    <col min="14648" max="14648" width="13.42578125" style="275" customWidth="1"/>
    <col min="14649" max="14649" width="12.85546875" style="275" customWidth="1"/>
    <col min="14650" max="14653" width="16.28515625" style="275" customWidth="1"/>
    <col min="14654" max="14657" width="16.140625" style="275" customWidth="1"/>
    <col min="14658" max="14661" width="14.5703125" style="275" customWidth="1"/>
    <col min="14662" max="14663" width="14" style="275" customWidth="1"/>
    <col min="14664" max="14664" width="12.7109375" style="275" customWidth="1"/>
    <col min="14665" max="14665" width="14" style="275" customWidth="1"/>
    <col min="14666" max="14669" width="15.7109375" style="275" customWidth="1"/>
    <col min="14670" max="14670" width="14.5703125" style="275" customWidth="1"/>
    <col min="14671" max="14671" width="16.28515625" style="275" customWidth="1"/>
    <col min="14672" max="14672" width="14.5703125" style="275" customWidth="1"/>
    <col min="14673" max="14673" width="15.7109375" style="275" customWidth="1"/>
    <col min="14674" max="14677" width="14.5703125" style="275" customWidth="1"/>
    <col min="14678" max="14678" width="14.7109375" style="275" bestFit="1" customWidth="1"/>
    <col min="14679" max="14680" width="14.7109375" style="275" customWidth="1"/>
    <col min="14681" max="14681" width="16.28515625" style="275" customWidth="1"/>
    <col min="14682" max="14682" width="15" style="275" bestFit="1" customWidth="1"/>
    <col min="14683" max="14685" width="15" style="275" customWidth="1"/>
    <col min="14686" max="14686" width="14.5703125" style="275" bestFit="1" customWidth="1"/>
    <col min="14687" max="14689" width="14.5703125" style="275" customWidth="1"/>
    <col min="14690" max="14691" width="15.28515625" style="275" customWidth="1"/>
    <col min="14692" max="14693" width="11.42578125" style="275" customWidth="1"/>
    <col min="14694" max="14695" width="14.7109375" style="275" customWidth="1"/>
    <col min="14696" max="14696" width="11.42578125" style="275" customWidth="1"/>
    <col min="14697" max="14697" width="12.42578125" style="275" bestFit="1" customWidth="1"/>
    <col min="14698" max="14699" width="9.140625" style="275"/>
    <col min="14700" max="14700" width="18.5703125" style="275" bestFit="1" customWidth="1"/>
    <col min="14701" max="14848" width="9.140625" style="275"/>
    <col min="14849" max="14849" width="4.85546875" style="275" customWidth="1"/>
    <col min="14850" max="14850" width="8.28515625" style="275" customWidth="1"/>
    <col min="14851" max="14851" width="7.28515625" style="275" bestFit="1" customWidth="1"/>
    <col min="14852" max="14852" width="8.5703125" style="275" bestFit="1" customWidth="1"/>
    <col min="14853" max="14853" width="40.7109375" style="275" customWidth="1"/>
    <col min="14854" max="14854" width="14.7109375" style="275" bestFit="1" customWidth="1"/>
    <col min="14855" max="14857" width="14.7109375" style="275" customWidth="1"/>
    <col min="14858" max="14858" width="14.140625" style="275" customWidth="1"/>
    <col min="14859" max="14859" width="14.42578125" style="275" customWidth="1"/>
    <col min="14860" max="14860" width="14.42578125" style="275" bestFit="1" customWidth="1"/>
    <col min="14861" max="14861" width="12.85546875" style="275" customWidth="1"/>
    <col min="14862" max="14865" width="14.5703125" style="275" customWidth="1"/>
    <col min="14866" max="14867" width="14.140625" style="275" customWidth="1"/>
    <col min="14868" max="14868" width="12.85546875" style="275" customWidth="1"/>
    <col min="14869" max="14869" width="11.7109375" style="275" customWidth="1"/>
    <col min="14870" max="14870" width="14.28515625" style="275" bestFit="1" customWidth="1"/>
    <col min="14871" max="14873" width="14.28515625" style="275" customWidth="1"/>
    <col min="14874" max="14875" width="14" style="275" customWidth="1"/>
    <col min="14876" max="14877" width="12.85546875" style="275" customWidth="1"/>
    <col min="14878" max="14879" width="14.140625" style="275" customWidth="1"/>
    <col min="14880" max="14881" width="12.7109375" style="275" customWidth="1"/>
    <col min="14882" max="14882" width="15.7109375" style="275" bestFit="1" customWidth="1"/>
    <col min="14883" max="14885" width="15.7109375" style="275" customWidth="1"/>
    <col min="14886" max="14887" width="14.85546875" style="275" customWidth="1"/>
    <col min="14888" max="14888" width="13.85546875" style="275" customWidth="1"/>
    <col min="14889" max="14889" width="15" style="275" customWidth="1"/>
    <col min="14890" max="14890" width="15.7109375" style="275" bestFit="1" customWidth="1"/>
    <col min="14891" max="14893" width="15.7109375" style="275" customWidth="1"/>
    <col min="14894" max="14895" width="15" style="275" customWidth="1"/>
    <col min="14896" max="14896" width="13.85546875" style="275" customWidth="1"/>
    <col min="14897" max="14897" width="11.5703125" style="275" customWidth="1"/>
    <col min="14898" max="14901" width="14" style="275" customWidth="1"/>
    <col min="14902" max="14903" width="14.28515625" style="275" customWidth="1"/>
    <col min="14904" max="14904" width="13.42578125" style="275" customWidth="1"/>
    <col min="14905" max="14905" width="12.85546875" style="275" customWidth="1"/>
    <col min="14906" max="14909" width="16.28515625" style="275" customWidth="1"/>
    <col min="14910" max="14913" width="16.140625" style="275" customWidth="1"/>
    <col min="14914" max="14917" width="14.5703125" style="275" customWidth="1"/>
    <col min="14918" max="14919" width="14" style="275" customWidth="1"/>
    <col min="14920" max="14920" width="12.7109375" style="275" customWidth="1"/>
    <col min="14921" max="14921" width="14" style="275" customWidth="1"/>
    <col min="14922" max="14925" width="15.7109375" style="275" customWidth="1"/>
    <col min="14926" max="14926" width="14.5703125" style="275" customWidth="1"/>
    <col min="14927" max="14927" width="16.28515625" style="275" customWidth="1"/>
    <col min="14928" max="14928" width="14.5703125" style="275" customWidth="1"/>
    <col min="14929" max="14929" width="15.7109375" style="275" customWidth="1"/>
    <col min="14930" max="14933" width="14.5703125" style="275" customWidth="1"/>
    <col min="14934" max="14934" width="14.7109375" style="275" bestFit="1" customWidth="1"/>
    <col min="14935" max="14936" width="14.7109375" style="275" customWidth="1"/>
    <col min="14937" max="14937" width="16.28515625" style="275" customWidth="1"/>
    <col min="14938" max="14938" width="15" style="275" bestFit="1" customWidth="1"/>
    <col min="14939" max="14941" width="15" style="275" customWidth="1"/>
    <col min="14942" max="14942" width="14.5703125" style="275" bestFit="1" customWidth="1"/>
    <col min="14943" max="14945" width="14.5703125" style="275" customWidth="1"/>
    <col min="14946" max="14947" width="15.28515625" style="275" customWidth="1"/>
    <col min="14948" max="14949" width="11.42578125" style="275" customWidth="1"/>
    <col min="14950" max="14951" width="14.7109375" style="275" customWidth="1"/>
    <col min="14952" max="14952" width="11.42578125" style="275" customWidth="1"/>
    <col min="14953" max="14953" width="12.42578125" style="275" bestFit="1" customWidth="1"/>
    <col min="14954" max="14955" width="9.140625" style="275"/>
    <col min="14956" max="14956" width="18.5703125" style="275" bestFit="1" customWidth="1"/>
    <col min="14957" max="15104" width="9.140625" style="275"/>
    <col min="15105" max="15105" width="4.85546875" style="275" customWidth="1"/>
    <col min="15106" max="15106" width="8.28515625" style="275" customWidth="1"/>
    <col min="15107" max="15107" width="7.28515625" style="275" bestFit="1" customWidth="1"/>
    <col min="15108" max="15108" width="8.5703125" style="275" bestFit="1" customWidth="1"/>
    <col min="15109" max="15109" width="40.7109375" style="275" customWidth="1"/>
    <col min="15110" max="15110" width="14.7109375" style="275" bestFit="1" customWidth="1"/>
    <col min="15111" max="15113" width="14.7109375" style="275" customWidth="1"/>
    <col min="15114" max="15114" width="14.140625" style="275" customWidth="1"/>
    <col min="15115" max="15115" width="14.42578125" style="275" customWidth="1"/>
    <col min="15116" max="15116" width="14.42578125" style="275" bestFit="1" customWidth="1"/>
    <col min="15117" max="15117" width="12.85546875" style="275" customWidth="1"/>
    <col min="15118" max="15121" width="14.5703125" style="275" customWidth="1"/>
    <col min="15122" max="15123" width="14.140625" style="275" customWidth="1"/>
    <col min="15124" max="15124" width="12.85546875" style="275" customWidth="1"/>
    <col min="15125" max="15125" width="11.7109375" style="275" customWidth="1"/>
    <col min="15126" max="15126" width="14.28515625" style="275" bestFit="1" customWidth="1"/>
    <col min="15127" max="15129" width="14.28515625" style="275" customWidth="1"/>
    <col min="15130" max="15131" width="14" style="275" customWidth="1"/>
    <col min="15132" max="15133" width="12.85546875" style="275" customWidth="1"/>
    <col min="15134" max="15135" width="14.140625" style="275" customWidth="1"/>
    <col min="15136" max="15137" width="12.7109375" style="275" customWidth="1"/>
    <col min="15138" max="15138" width="15.7109375" style="275" bestFit="1" customWidth="1"/>
    <col min="15139" max="15141" width="15.7109375" style="275" customWidth="1"/>
    <col min="15142" max="15143" width="14.85546875" style="275" customWidth="1"/>
    <col min="15144" max="15144" width="13.85546875" style="275" customWidth="1"/>
    <col min="15145" max="15145" width="15" style="275" customWidth="1"/>
    <col min="15146" max="15146" width="15.7109375" style="275" bestFit="1" customWidth="1"/>
    <col min="15147" max="15149" width="15.7109375" style="275" customWidth="1"/>
    <col min="15150" max="15151" width="15" style="275" customWidth="1"/>
    <col min="15152" max="15152" width="13.85546875" style="275" customWidth="1"/>
    <col min="15153" max="15153" width="11.5703125" style="275" customWidth="1"/>
    <col min="15154" max="15157" width="14" style="275" customWidth="1"/>
    <col min="15158" max="15159" width="14.28515625" style="275" customWidth="1"/>
    <col min="15160" max="15160" width="13.42578125" style="275" customWidth="1"/>
    <col min="15161" max="15161" width="12.85546875" style="275" customWidth="1"/>
    <col min="15162" max="15165" width="16.28515625" style="275" customWidth="1"/>
    <col min="15166" max="15169" width="16.140625" style="275" customWidth="1"/>
    <col min="15170" max="15173" width="14.5703125" style="275" customWidth="1"/>
    <col min="15174" max="15175" width="14" style="275" customWidth="1"/>
    <col min="15176" max="15176" width="12.7109375" style="275" customWidth="1"/>
    <col min="15177" max="15177" width="14" style="275" customWidth="1"/>
    <col min="15178" max="15181" width="15.7109375" style="275" customWidth="1"/>
    <col min="15182" max="15182" width="14.5703125" style="275" customWidth="1"/>
    <col min="15183" max="15183" width="16.28515625" style="275" customWidth="1"/>
    <col min="15184" max="15184" width="14.5703125" style="275" customWidth="1"/>
    <col min="15185" max="15185" width="15.7109375" style="275" customWidth="1"/>
    <col min="15186" max="15189" width="14.5703125" style="275" customWidth="1"/>
    <col min="15190" max="15190" width="14.7109375" style="275" bestFit="1" customWidth="1"/>
    <col min="15191" max="15192" width="14.7109375" style="275" customWidth="1"/>
    <col min="15193" max="15193" width="16.28515625" style="275" customWidth="1"/>
    <col min="15194" max="15194" width="15" style="275" bestFit="1" customWidth="1"/>
    <col min="15195" max="15197" width="15" style="275" customWidth="1"/>
    <col min="15198" max="15198" width="14.5703125" style="275" bestFit="1" customWidth="1"/>
    <col min="15199" max="15201" width="14.5703125" style="275" customWidth="1"/>
    <col min="15202" max="15203" width="15.28515625" style="275" customWidth="1"/>
    <col min="15204" max="15205" width="11.42578125" style="275" customWidth="1"/>
    <col min="15206" max="15207" width="14.7109375" style="275" customWidth="1"/>
    <col min="15208" max="15208" width="11.42578125" style="275" customWidth="1"/>
    <col min="15209" max="15209" width="12.42578125" style="275" bestFit="1" customWidth="1"/>
    <col min="15210" max="15211" width="9.140625" style="275"/>
    <col min="15212" max="15212" width="18.5703125" style="275" bestFit="1" customWidth="1"/>
    <col min="15213" max="15360" width="9.140625" style="275"/>
    <col min="15361" max="15361" width="4.85546875" style="275" customWidth="1"/>
    <col min="15362" max="15362" width="8.28515625" style="275" customWidth="1"/>
    <col min="15363" max="15363" width="7.28515625" style="275" bestFit="1" customWidth="1"/>
    <col min="15364" max="15364" width="8.5703125" style="275" bestFit="1" customWidth="1"/>
    <col min="15365" max="15365" width="40.7109375" style="275" customWidth="1"/>
    <col min="15366" max="15366" width="14.7109375" style="275" bestFit="1" customWidth="1"/>
    <col min="15367" max="15369" width="14.7109375" style="275" customWidth="1"/>
    <col min="15370" max="15370" width="14.140625" style="275" customWidth="1"/>
    <col min="15371" max="15371" width="14.42578125" style="275" customWidth="1"/>
    <col min="15372" max="15372" width="14.42578125" style="275" bestFit="1" customWidth="1"/>
    <col min="15373" max="15373" width="12.85546875" style="275" customWidth="1"/>
    <col min="15374" max="15377" width="14.5703125" style="275" customWidth="1"/>
    <col min="15378" max="15379" width="14.140625" style="275" customWidth="1"/>
    <col min="15380" max="15380" width="12.85546875" style="275" customWidth="1"/>
    <col min="15381" max="15381" width="11.7109375" style="275" customWidth="1"/>
    <col min="15382" max="15382" width="14.28515625" style="275" bestFit="1" customWidth="1"/>
    <col min="15383" max="15385" width="14.28515625" style="275" customWidth="1"/>
    <col min="15386" max="15387" width="14" style="275" customWidth="1"/>
    <col min="15388" max="15389" width="12.85546875" style="275" customWidth="1"/>
    <col min="15390" max="15391" width="14.140625" style="275" customWidth="1"/>
    <col min="15392" max="15393" width="12.7109375" style="275" customWidth="1"/>
    <col min="15394" max="15394" width="15.7109375" style="275" bestFit="1" customWidth="1"/>
    <col min="15395" max="15397" width="15.7109375" style="275" customWidth="1"/>
    <col min="15398" max="15399" width="14.85546875" style="275" customWidth="1"/>
    <col min="15400" max="15400" width="13.85546875" style="275" customWidth="1"/>
    <col min="15401" max="15401" width="15" style="275" customWidth="1"/>
    <col min="15402" max="15402" width="15.7109375" style="275" bestFit="1" customWidth="1"/>
    <col min="15403" max="15405" width="15.7109375" style="275" customWidth="1"/>
    <col min="15406" max="15407" width="15" style="275" customWidth="1"/>
    <col min="15408" max="15408" width="13.85546875" style="275" customWidth="1"/>
    <col min="15409" max="15409" width="11.5703125" style="275" customWidth="1"/>
    <col min="15410" max="15413" width="14" style="275" customWidth="1"/>
    <col min="15414" max="15415" width="14.28515625" style="275" customWidth="1"/>
    <col min="15416" max="15416" width="13.42578125" style="275" customWidth="1"/>
    <col min="15417" max="15417" width="12.85546875" style="275" customWidth="1"/>
    <col min="15418" max="15421" width="16.28515625" style="275" customWidth="1"/>
    <col min="15422" max="15425" width="16.140625" style="275" customWidth="1"/>
    <col min="15426" max="15429" width="14.5703125" style="275" customWidth="1"/>
    <col min="15430" max="15431" width="14" style="275" customWidth="1"/>
    <col min="15432" max="15432" width="12.7109375" style="275" customWidth="1"/>
    <col min="15433" max="15433" width="14" style="275" customWidth="1"/>
    <col min="15434" max="15437" width="15.7109375" style="275" customWidth="1"/>
    <col min="15438" max="15438" width="14.5703125" style="275" customWidth="1"/>
    <col min="15439" max="15439" width="16.28515625" style="275" customWidth="1"/>
    <col min="15440" max="15440" width="14.5703125" style="275" customWidth="1"/>
    <col min="15441" max="15441" width="15.7109375" style="275" customWidth="1"/>
    <col min="15442" max="15445" width="14.5703125" style="275" customWidth="1"/>
    <col min="15446" max="15446" width="14.7109375" style="275" bestFit="1" customWidth="1"/>
    <col min="15447" max="15448" width="14.7109375" style="275" customWidth="1"/>
    <col min="15449" max="15449" width="16.28515625" style="275" customWidth="1"/>
    <col min="15450" max="15450" width="15" style="275" bestFit="1" customWidth="1"/>
    <col min="15451" max="15453" width="15" style="275" customWidth="1"/>
    <col min="15454" max="15454" width="14.5703125" style="275" bestFit="1" customWidth="1"/>
    <col min="15455" max="15457" width="14.5703125" style="275" customWidth="1"/>
    <col min="15458" max="15459" width="15.28515625" style="275" customWidth="1"/>
    <col min="15460" max="15461" width="11.42578125" style="275" customWidth="1"/>
    <col min="15462" max="15463" width="14.7109375" style="275" customWidth="1"/>
    <col min="15464" max="15464" width="11.42578125" style="275" customWidth="1"/>
    <col min="15465" max="15465" width="12.42578125" style="275" bestFit="1" customWidth="1"/>
    <col min="15466" max="15467" width="9.140625" style="275"/>
    <col min="15468" max="15468" width="18.5703125" style="275" bestFit="1" customWidth="1"/>
    <col min="15469" max="15616" width="9.140625" style="275"/>
    <col min="15617" max="15617" width="4.85546875" style="275" customWidth="1"/>
    <col min="15618" max="15618" width="8.28515625" style="275" customWidth="1"/>
    <col min="15619" max="15619" width="7.28515625" style="275" bestFit="1" customWidth="1"/>
    <col min="15620" max="15620" width="8.5703125" style="275" bestFit="1" customWidth="1"/>
    <col min="15621" max="15621" width="40.7109375" style="275" customWidth="1"/>
    <col min="15622" max="15622" width="14.7109375" style="275" bestFit="1" customWidth="1"/>
    <col min="15623" max="15625" width="14.7109375" style="275" customWidth="1"/>
    <col min="15626" max="15626" width="14.140625" style="275" customWidth="1"/>
    <col min="15627" max="15627" width="14.42578125" style="275" customWidth="1"/>
    <col min="15628" max="15628" width="14.42578125" style="275" bestFit="1" customWidth="1"/>
    <col min="15629" max="15629" width="12.85546875" style="275" customWidth="1"/>
    <col min="15630" max="15633" width="14.5703125" style="275" customWidth="1"/>
    <col min="15634" max="15635" width="14.140625" style="275" customWidth="1"/>
    <col min="15636" max="15636" width="12.85546875" style="275" customWidth="1"/>
    <col min="15637" max="15637" width="11.7109375" style="275" customWidth="1"/>
    <col min="15638" max="15638" width="14.28515625" style="275" bestFit="1" customWidth="1"/>
    <col min="15639" max="15641" width="14.28515625" style="275" customWidth="1"/>
    <col min="15642" max="15643" width="14" style="275" customWidth="1"/>
    <col min="15644" max="15645" width="12.85546875" style="275" customWidth="1"/>
    <col min="15646" max="15647" width="14.140625" style="275" customWidth="1"/>
    <col min="15648" max="15649" width="12.7109375" style="275" customWidth="1"/>
    <col min="15650" max="15650" width="15.7109375" style="275" bestFit="1" customWidth="1"/>
    <col min="15651" max="15653" width="15.7109375" style="275" customWidth="1"/>
    <col min="15654" max="15655" width="14.85546875" style="275" customWidth="1"/>
    <col min="15656" max="15656" width="13.85546875" style="275" customWidth="1"/>
    <col min="15657" max="15657" width="15" style="275" customWidth="1"/>
    <col min="15658" max="15658" width="15.7109375" style="275" bestFit="1" customWidth="1"/>
    <col min="15659" max="15661" width="15.7109375" style="275" customWidth="1"/>
    <col min="15662" max="15663" width="15" style="275" customWidth="1"/>
    <col min="15664" max="15664" width="13.85546875" style="275" customWidth="1"/>
    <col min="15665" max="15665" width="11.5703125" style="275" customWidth="1"/>
    <col min="15666" max="15669" width="14" style="275" customWidth="1"/>
    <col min="15670" max="15671" width="14.28515625" style="275" customWidth="1"/>
    <col min="15672" max="15672" width="13.42578125" style="275" customWidth="1"/>
    <col min="15673" max="15673" width="12.85546875" style="275" customWidth="1"/>
    <col min="15674" max="15677" width="16.28515625" style="275" customWidth="1"/>
    <col min="15678" max="15681" width="16.140625" style="275" customWidth="1"/>
    <col min="15682" max="15685" width="14.5703125" style="275" customWidth="1"/>
    <col min="15686" max="15687" width="14" style="275" customWidth="1"/>
    <col min="15688" max="15688" width="12.7109375" style="275" customWidth="1"/>
    <col min="15689" max="15689" width="14" style="275" customWidth="1"/>
    <col min="15690" max="15693" width="15.7109375" style="275" customWidth="1"/>
    <col min="15694" max="15694" width="14.5703125" style="275" customWidth="1"/>
    <col min="15695" max="15695" width="16.28515625" style="275" customWidth="1"/>
    <col min="15696" max="15696" width="14.5703125" style="275" customWidth="1"/>
    <col min="15697" max="15697" width="15.7109375" style="275" customWidth="1"/>
    <col min="15698" max="15701" width="14.5703125" style="275" customWidth="1"/>
    <col min="15702" max="15702" width="14.7109375" style="275" bestFit="1" customWidth="1"/>
    <col min="15703" max="15704" width="14.7109375" style="275" customWidth="1"/>
    <col min="15705" max="15705" width="16.28515625" style="275" customWidth="1"/>
    <col min="15706" max="15706" width="15" style="275" bestFit="1" customWidth="1"/>
    <col min="15707" max="15709" width="15" style="275" customWidth="1"/>
    <col min="15710" max="15710" width="14.5703125" style="275" bestFit="1" customWidth="1"/>
    <col min="15711" max="15713" width="14.5703125" style="275" customWidth="1"/>
    <col min="15714" max="15715" width="15.28515625" style="275" customWidth="1"/>
    <col min="15716" max="15717" width="11.42578125" style="275" customWidth="1"/>
    <col min="15718" max="15719" width="14.7109375" style="275" customWidth="1"/>
    <col min="15720" max="15720" width="11.42578125" style="275" customWidth="1"/>
    <col min="15721" max="15721" width="12.42578125" style="275" bestFit="1" customWidth="1"/>
    <col min="15722" max="15723" width="9.140625" style="275"/>
    <col min="15724" max="15724" width="18.5703125" style="275" bestFit="1" customWidth="1"/>
    <col min="15725" max="15872" width="9.140625" style="275"/>
    <col min="15873" max="15873" width="4.85546875" style="275" customWidth="1"/>
    <col min="15874" max="15874" width="8.28515625" style="275" customWidth="1"/>
    <col min="15875" max="15875" width="7.28515625" style="275" bestFit="1" customWidth="1"/>
    <col min="15876" max="15876" width="8.5703125" style="275" bestFit="1" customWidth="1"/>
    <col min="15877" max="15877" width="40.7109375" style="275" customWidth="1"/>
    <col min="15878" max="15878" width="14.7109375" style="275" bestFit="1" customWidth="1"/>
    <col min="15879" max="15881" width="14.7109375" style="275" customWidth="1"/>
    <col min="15882" max="15882" width="14.140625" style="275" customWidth="1"/>
    <col min="15883" max="15883" width="14.42578125" style="275" customWidth="1"/>
    <col min="15884" max="15884" width="14.42578125" style="275" bestFit="1" customWidth="1"/>
    <col min="15885" max="15885" width="12.85546875" style="275" customWidth="1"/>
    <col min="15886" max="15889" width="14.5703125" style="275" customWidth="1"/>
    <col min="15890" max="15891" width="14.140625" style="275" customWidth="1"/>
    <col min="15892" max="15892" width="12.85546875" style="275" customWidth="1"/>
    <col min="15893" max="15893" width="11.7109375" style="275" customWidth="1"/>
    <col min="15894" max="15894" width="14.28515625" style="275" bestFit="1" customWidth="1"/>
    <col min="15895" max="15897" width="14.28515625" style="275" customWidth="1"/>
    <col min="15898" max="15899" width="14" style="275" customWidth="1"/>
    <col min="15900" max="15901" width="12.85546875" style="275" customWidth="1"/>
    <col min="15902" max="15903" width="14.140625" style="275" customWidth="1"/>
    <col min="15904" max="15905" width="12.7109375" style="275" customWidth="1"/>
    <col min="15906" max="15906" width="15.7109375" style="275" bestFit="1" customWidth="1"/>
    <col min="15907" max="15909" width="15.7109375" style="275" customWidth="1"/>
    <col min="15910" max="15911" width="14.85546875" style="275" customWidth="1"/>
    <col min="15912" max="15912" width="13.85546875" style="275" customWidth="1"/>
    <col min="15913" max="15913" width="15" style="275" customWidth="1"/>
    <col min="15914" max="15914" width="15.7109375" style="275" bestFit="1" customWidth="1"/>
    <col min="15915" max="15917" width="15.7109375" style="275" customWidth="1"/>
    <col min="15918" max="15919" width="15" style="275" customWidth="1"/>
    <col min="15920" max="15920" width="13.85546875" style="275" customWidth="1"/>
    <col min="15921" max="15921" width="11.5703125" style="275" customWidth="1"/>
    <col min="15922" max="15925" width="14" style="275" customWidth="1"/>
    <col min="15926" max="15927" width="14.28515625" style="275" customWidth="1"/>
    <col min="15928" max="15928" width="13.42578125" style="275" customWidth="1"/>
    <col min="15929" max="15929" width="12.85546875" style="275" customWidth="1"/>
    <col min="15930" max="15933" width="16.28515625" style="275" customWidth="1"/>
    <col min="15934" max="15937" width="16.140625" style="275" customWidth="1"/>
    <col min="15938" max="15941" width="14.5703125" style="275" customWidth="1"/>
    <col min="15942" max="15943" width="14" style="275" customWidth="1"/>
    <col min="15944" max="15944" width="12.7109375" style="275" customWidth="1"/>
    <col min="15945" max="15945" width="14" style="275" customWidth="1"/>
    <col min="15946" max="15949" width="15.7109375" style="275" customWidth="1"/>
    <col min="15950" max="15950" width="14.5703125" style="275" customWidth="1"/>
    <col min="15951" max="15951" width="16.28515625" style="275" customWidth="1"/>
    <col min="15952" max="15952" width="14.5703125" style="275" customWidth="1"/>
    <col min="15953" max="15953" width="15.7109375" style="275" customWidth="1"/>
    <col min="15954" max="15957" width="14.5703125" style="275" customWidth="1"/>
    <col min="15958" max="15958" width="14.7109375" style="275" bestFit="1" customWidth="1"/>
    <col min="15959" max="15960" width="14.7109375" style="275" customWidth="1"/>
    <col min="15961" max="15961" width="16.28515625" style="275" customWidth="1"/>
    <col min="15962" max="15962" width="15" style="275" bestFit="1" customWidth="1"/>
    <col min="15963" max="15965" width="15" style="275" customWidth="1"/>
    <col min="15966" max="15966" width="14.5703125" style="275" bestFit="1" customWidth="1"/>
    <col min="15967" max="15969" width="14.5703125" style="275" customWidth="1"/>
    <col min="15970" max="15971" width="15.28515625" style="275" customWidth="1"/>
    <col min="15972" max="15973" width="11.42578125" style="275" customWidth="1"/>
    <col min="15974" max="15975" width="14.7109375" style="275" customWidth="1"/>
    <col min="15976" max="15976" width="11.42578125" style="275" customWidth="1"/>
    <col min="15977" max="15977" width="12.42578125" style="275" bestFit="1" customWidth="1"/>
    <col min="15978" max="15979" width="9.140625" style="275"/>
    <col min="15980" max="15980" width="18.5703125" style="275" bestFit="1" customWidth="1"/>
    <col min="15981" max="16128" width="9.140625" style="275"/>
    <col min="16129" max="16129" width="4.85546875" style="275" customWidth="1"/>
    <col min="16130" max="16130" width="8.28515625" style="275" customWidth="1"/>
    <col min="16131" max="16131" width="7.28515625" style="275" bestFit="1" customWidth="1"/>
    <col min="16132" max="16132" width="8.5703125" style="275" bestFit="1" customWidth="1"/>
    <col min="16133" max="16133" width="40.7109375" style="275" customWidth="1"/>
    <col min="16134" max="16134" width="14.7109375" style="275" bestFit="1" customWidth="1"/>
    <col min="16135" max="16137" width="14.7109375" style="275" customWidth="1"/>
    <col min="16138" max="16138" width="14.140625" style="275" customWidth="1"/>
    <col min="16139" max="16139" width="14.42578125" style="275" customWidth="1"/>
    <col min="16140" max="16140" width="14.42578125" style="275" bestFit="1" customWidth="1"/>
    <col min="16141" max="16141" width="12.85546875" style="275" customWidth="1"/>
    <col min="16142" max="16145" width="14.5703125" style="275" customWidth="1"/>
    <col min="16146" max="16147" width="14.140625" style="275" customWidth="1"/>
    <col min="16148" max="16148" width="12.85546875" style="275" customWidth="1"/>
    <col min="16149" max="16149" width="11.7109375" style="275" customWidth="1"/>
    <col min="16150" max="16150" width="14.28515625" style="275" bestFit="1" customWidth="1"/>
    <col min="16151" max="16153" width="14.28515625" style="275" customWidth="1"/>
    <col min="16154" max="16155" width="14" style="275" customWidth="1"/>
    <col min="16156" max="16157" width="12.85546875" style="275" customWidth="1"/>
    <col min="16158" max="16159" width="14.140625" style="275" customWidth="1"/>
    <col min="16160" max="16161" width="12.7109375" style="275" customWidth="1"/>
    <col min="16162" max="16162" width="15.7109375" style="275" bestFit="1" customWidth="1"/>
    <col min="16163" max="16165" width="15.7109375" style="275" customWidth="1"/>
    <col min="16166" max="16167" width="14.85546875" style="275" customWidth="1"/>
    <col min="16168" max="16168" width="13.85546875" style="275" customWidth="1"/>
    <col min="16169" max="16169" width="15" style="275" customWidth="1"/>
    <col min="16170" max="16170" width="15.7109375" style="275" bestFit="1" customWidth="1"/>
    <col min="16171" max="16173" width="15.7109375" style="275" customWidth="1"/>
    <col min="16174" max="16175" width="15" style="275" customWidth="1"/>
    <col min="16176" max="16176" width="13.85546875" style="275" customWidth="1"/>
    <col min="16177" max="16177" width="11.5703125" style="275" customWidth="1"/>
    <col min="16178" max="16181" width="14" style="275" customWidth="1"/>
    <col min="16182" max="16183" width="14.28515625" style="275" customWidth="1"/>
    <col min="16184" max="16184" width="13.42578125" style="275" customWidth="1"/>
    <col min="16185" max="16185" width="12.85546875" style="275" customWidth="1"/>
    <col min="16186" max="16189" width="16.28515625" style="275" customWidth="1"/>
    <col min="16190" max="16193" width="16.140625" style="275" customWidth="1"/>
    <col min="16194" max="16197" width="14.5703125" style="275" customWidth="1"/>
    <col min="16198" max="16199" width="14" style="275" customWidth="1"/>
    <col min="16200" max="16200" width="12.7109375" style="275" customWidth="1"/>
    <col min="16201" max="16201" width="14" style="275" customWidth="1"/>
    <col min="16202" max="16205" width="15.7109375" style="275" customWidth="1"/>
    <col min="16206" max="16206" width="14.5703125" style="275" customWidth="1"/>
    <col min="16207" max="16207" width="16.28515625" style="275" customWidth="1"/>
    <col min="16208" max="16208" width="14.5703125" style="275" customWidth="1"/>
    <col min="16209" max="16209" width="15.7109375" style="275" customWidth="1"/>
    <col min="16210" max="16213" width="14.5703125" style="275" customWidth="1"/>
    <col min="16214" max="16214" width="14.7109375" style="275" bestFit="1" customWidth="1"/>
    <col min="16215" max="16216" width="14.7109375" style="275" customWidth="1"/>
    <col min="16217" max="16217" width="16.28515625" style="275" customWidth="1"/>
    <col min="16218" max="16218" width="15" style="275" bestFit="1" customWidth="1"/>
    <col min="16219" max="16221" width="15" style="275" customWidth="1"/>
    <col min="16222" max="16222" width="14.5703125" style="275" bestFit="1" customWidth="1"/>
    <col min="16223" max="16225" width="14.5703125" style="275" customWidth="1"/>
    <col min="16226" max="16227" width="15.28515625" style="275" customWidth="1"/>
    <col min="16228" max="16229" width="11.42578125" style="275" customWidth="1"/>
    <col min="16230" max="16231" width="14.7109375" style="275" customWidth="1"/>
    <col min="16232" max="16232" width="11.42578125" style="275" customWidth="1"/>
    <col min="16233" max="16233" width="12.42578125" style="275" bestFit="1" customWidth="1"/>
    <col min="16234" max="16235" width="9.140625" style="275"/>
    <col min="16236" max="16236" width="18.5703125" style="275" bestFit="1" customWidth="1"/>
    <col min="16237" max="16384" width="9.140625" style="275"/>
  </cols>
  <sheetData>
    <row r="1" spans="1:108" ht="15.75" x14ac:dyDescent="0.25">
      <c r="A1" s="948" t="s">
        <v>132</v>
      </c>
      <c r="B1" s="948"/>
      <c r="C1" s="948"/>
      <c r="D1" s="948"/>
      <c r="E1" s="948"/>
      <c r="I1" s="276"/>
      <c r="AP1" s="277"/>
      <c r="AQ1" s="277"/>
      <c r="AR1" s="277"/>
      <c r="AS1" s="277"/>
      <c r="AT1" s="278"/>
      <c r="AU1" s="278"/>
      <c r="AV1" s="278"/>
      <c r="AW1" s="278"/>
      <c r="AX1" s="278"/>
      <c r="AY1" s="278"/>
      <c r="AZ1" s="278"/>
      <c r="BA1" s="278"/>
      <c r="BW1" s="279"/>
      <c r="BZ1" s="280"/>
      <c r="CA1" s="280"/>
      <c r="CB1" s="280"/>
      <c r="CC1" s="280"/>
      <c r="CP1" s="279"/>
      <c r="CQ1" s="279"/>
      <c r="CR1" s="279"/>
      <c r="CS1" s="279"/>
      <c r="DA1" s="281" t="s">
        <v>239</v>
      </c>
    </row>
    <row r="2" spans="1:108" ht="15.75" x14ac:dyDescent="0.25">
      <c r="A2" s="692"/>
      <c r="B2" s="692"/>
      <c r="C2" s="692"/>
      <c r="D2" s="692"/>
      <c r="E2" s="692"/>
      <c r="AP2" s="282"/>
      <c r="AQ2" s="282"/>
      <c r="AR2" s="282"/>
      <c r="AS2" s="282"/>
      <c r="AT2" s="278"/>
      <c r="AU2" s="278"/>
      <c r="AV2" s="278"/>
      <c r="AW2" s="278"/>
      <c r="AX2" s="278"/>
      <c r="AY2" s="278"/>
      <c r="AZ2" s="278"/>
      <c r="BA2" s="278"/>
      <c r="BY2" s="279"/>
      <c r="BZ2" s="279"/>
      <c r="CA2" s="279"/>
      <c r="CB2" s="279"/>
      <c r="CC2" s="279"/>
    </row>
    <row r="3" spans="1:108" s="283" customFormat="1" ht="43.5" customHeight="1" x14ac:dyDescent="0.25">
      <c r="A3" s="949" t="s">
        <v>647</v>
      </c>
      <c r="B3" s="949"/>
      <c r="C3" s="949"/>
      <c r="D3" s="949"/>
      <c r="E3" s="949"/>
      <c r="F3" s="949"/>
      <c r="G3" s="949"/>
      <c r="H3" s="949"/>
      <c r="I3" s="949"/>
      <c r="J3" s="949"/>
      <c r="K3" s="949"/>
      <c r="L3" s="949"/>
      <c r="M3" s="949"/>
      <c r="N3" s="949"/>
      <c r="O3" s="949"/>
      <c r="P3" s="949"/>
      <c r="Q3" s="949"/>
      <c r="R3" s="949"/>
      <c r="S3" s="949"/>
      <c r="T3" s="949"/>
      <c r="U3" s="949"/>
      <c r="V3" s="949"/>
      <c r="W3" s="949"/>
      <c r="X3" s="949"/>
      <c r="Y3" s="949"/>
      <c r="Z3" s="949"/>
      <c r="AA3" s="949"/>
      <c r="AB3" s="949"/>
      <c r="AC3" s="949"/>
      <c r="AD3" s="949"/>
      <c r="AE3" s="949"/>
      <c r="AF3" s="949"/>
      <c r="AG3" s="949"/>
      <c r="AH3" s="949"/>
      <c r="AI3" s="949"/>
      <c r="AJ3" s="949"/>
      <c r="AK3" s="949"/>
      <c r="AL3" s="949"/>
      <c r="AM3" s="949"/>
      <c r="AN3" s="949"/>
      <c r="AO3" s="949"/>
      <c r="AP3" s="949"/>
      <c r="AQ3" s="949"/>
      <c r="AR3" s="949"/>
      <c r="AS3" s="949"/>
      <c r="AT3" s="949"/>
      <c r="AU3" s="949"/>
      <c r="AV3" s="949"/>
      <c r="AW3" s="949"/>
      <c r="AX3" s="949"/>
      <c r="AY3" s="949"/>
      <c r="AZ3" s="949"/>
      <c r="BA3" s="949"/>
      <c r="BB3" s="949"/>
      <c r="BC3" s="949"/>
      <c r="BD3" s="949"/>
      <c r="BE3" s="949"/>
      <c r="BF3" s="949"/>
      <c r="BG3" s="949"/>
      <c r="BH3" s="949"/>
      <c r="BI3" s="949"/>
      <c r="BJ3" s="949"/>
      <c r="BK3" s="949"/>
      <c r="BL3" s="949"/>
      <c r="BM3" s="949"/>
      <c r="BN3" s="949"/>
      <c r="BO3" s="949"/>
      <c r="BP3" s="949"/>
      <c r="BQ3" s="949"/>
      <c r="BR3" s="949"/>
      <c r="BS3" s="949"/>
      <c r="BT3" s="949"/>
      <c r="BU3" s="949"/>
      <c r="BV3" s="949"/>
      <c r="BW3" s="949"/>
      <c r="BX3" s="949"/>
      <c r="BY3" s="949"/>
      <c r="BZ3" s="949"/>
      <c r="CA3" s="949"/>
      <c r="CB3" s="949"/>
      <c r="CC3" s="949"/>
      <c r="CD3" s="949"/>
      <c r="CE3" s="949"/>
      <c r="CF3" s="949"/>
      <c r="CG3" s="949"/>
      <c r="CH3" s="949"/>
      <c r="CI3" s="949"/>
      <c r="CJ3" s="949"/>
      <c r="CK3" s="949"/>
      <c r="CL3" s="949"/>
      <c r="CM3" s="949"/>
      <c r="CN3" s="949"/>
      <c r="CO3" s="949"/>
      <c r="CP3" s="949"/>
      <c r="CQ3" s="949"/>
      <c r="CR3" s="949"/>
      <c r="CS3" s="949"/>
      <c r="CT3" s="949"/>
      <c r="CU3" s="949"/>
      <c r="CV3" s="949"/>
      <c r="CW3" s="949"/>
      <c r="CX3" s="949"/>
      <c r="CY3" s="949"/>
      <c r="CZ3" s="949"/>
      <c r="DA3" s="949"/>
      <c r="DD3" s="284"/>
    </row>
    <row r="4" spans="1:108" s="283" customFormat="1" ht="19.5" customHeight="1" x14ac:dyDescent="0.25">
      <c r="A4" s="950" t="s">
        <v>1</v>
      </c>
      <c r="B4" s="950"/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0"/>
      <c r="T4" s="950"/>
      <c r="U4" s="950"/>
      <c r="V4" s="950"/>
      <c r="W4" s="950"/>
      <c r="X4" s="950"/>
      <c r="Y4" s="950"/>
      <c r="Z4" s="950"/>
      <c r="AA4" s="950"/>
      <c r="AB4" s="950"/>
      <c r="AC4" s="950"/>
      <c r="AD4" s="950"/>
      <c r="AE4" s="950"/>
      <c r="AF4" s="950"/>
      <c r="AG4" s="950"/>
      <c r="AH4" s="950"/>
      <c r="AI4" s="950"/>
      <c r="AJ4" s="950"/>
      <c r="AK4" s="950"/>
      <c r="AL4" s="950"/>
      <c r="AM4" s="950"/>
      <c r="AN4" s="950"/>
      <c r="AO4" s="950"/>
      <c r="AP4" s="950"/>
      <c r="AQ4" s="950"/>
      <c r="AR4" s="950"/>
      <c r="AS4" s="950"/>
      <c r="AT4" s="950"/>
      <c r="AU4" s="950"/>
      <c r="AV4" s="950"/>
      <c r="AW4" s="950"/>
      <c r="AX4" s="950"/>
      <c r="AY4" s="950"/>
      <c r="AZ4" s="950"/>
      <c r="BA4" s="950"/>
      <c r="BB4" s="950"/>
      <c r="BC4" s="950"/>
      <c r="BD4" s="950"/>
      <c r="BE4" s="950"/>
      <c r="BF4" s="950"/>
      <c r="BG4" s="950"/>
      <c r="BH4" s="950"/>
      <c r="BI4" s="950"/>
      <c r="BJ4" s="950"/>
      <c r="BK4" s="950"/>
      <c r="BL4" s="950"/>
      <c r="BM4" s="950"/>
      <c r="BN4" s="950"/>
      <c r="BO4" s="950"/>
      <c r="BP4" s="950"/>
      <c r="BQ4" s="950"/>
      <c r="BR4" s="950"/>
      <c r="BS4" s="950"/>
      <c r="BT4" s="950"/>
      <c r="BU4" s="950"/>
      <c r="BV4" s="950"/>
      <c r="BW4" s="950"/>
      <c r="BX4" s="950"/>
      <c r="BY4" s="950"/>
      <c r="BZ4" s="950"/>
      <c r="CA4" s="950"/>
      <c r="CB4" s="950"/>
      <c r="CC4" s="950"/>
      <c r="CD4" s="950"/>
      <c r="CE4" s="950"/>
      <c r="CF4" s="950"/>
      <c r="CG4" s="950"/>
      <c r="CH4" s="950"/>
      <c r="CI4" s="950"/>
      <c r="CJ4" s="950"/>
      <c r="CK4" s="950"/>
      <c r="CL4" s="950"/>
      <c r="CM4" s="950"/>
      <c r="CN4" s="950"/>
      <c r="CO4" s="950"/>
      <c r="CP4" s="950"/>
      <c r="CQ4" s="950"/>
      <c r="CR4" s="950"/>
      <c r="CS4" s="950"/>
      <c r="CT4" s="950"/>
      <c r="CU4" s="950"/>
      <c r="CV4" s="950"/>
      <c r="CW4" s="950"/>
      <c r="CX4" s="950"/>
      <c r="CY4" s="950"/>
      <c r="CZ4" s="950"/>
      <c r="DA4" s="950"/>
      <c r="DD4" s="284"/>
    </row>
    <row r="5" spans="1:108" ht="19.5" customHeight="1" x14ac:dyDescent="0.25">
      <c r="A5" s="693"/>
      <c r="B5" s="693"/>
      <c r="C5" s="693"/>
      <c r="D5" s="693"/>
      <c r="E5" s="693"/>
      <c r="F5" s="693"/>
      <c r="G5" s="693"/>
      <c r="H5" s="693"/>
      <c r="I5" s="693"/>
      <c r="J5" s="693"/>
      <c r="K5" s="693"/>
      <c r="L5" s="693"/>
      <c r="M5" s="693"/>
      <c r="N5" s="693"/>
      <c r="O5" s="693"/>
      <c r="P5" s="693"/>
      <c r="Q5" s="693"/>
      <c r="R5" s="693"/>
      <c r="S5" s="693"/>
      <c r="T5" s="693"/>
      <c r="U5" s="693"/>
      <c r="V5" s="693"/>
      <c r="W5" s="693"/>
      <c r="X5" s="693"/>
      <c r="Y5" s="693"/>
      <c r="Z5" s="693"/>
      <c r="AA5" s="693"/>
      <c r="AB5" s="693"/>
      <c r="AC5" s="693"/>
      <c r="AD5" s="693"/>
      <c r="AE5" s="693"/>
      <c r="AF5" s="693"/>
      <c r="AG5" s="693"/>
      <c r="AH5" s="693"/>
      <c r="AI5" s="693"/>
      <c r="AJ5" s="693"/>
      <c r="AK5" s="693"/>
      <c r="AL5" s="693"/>
      <c r="AM5" s="693"/>
      <c r="AN5" s="528"/>
      <c r="AO5" s="527"/>
      <c r="AP5" s="527"/>
      <c r="AQ5" s="527"/>
      <c r="AR5" s="527"/>
      <c r="AS5" s="527"/>
      <c r="AT5" s="527"/>
      <c r="AU5" s="693"/>
      <c r="AV5" s="693"/>
      <c r="AW5" s="693"/>
      <c r="AX5" s="693"/>
      <c r="AY5" s="693"/>
      <c r="AZ5" s="693"/>
      <c r="BA5" s="693"/>
      <c r="BB5" s="693"/>
      <c r="BC5" s="693"/>
      <c r="BD5" s="693"/>
      <c r="BE5" s="693"/>
      <c r="BF5" s="693"/>
      <c r="BG5" s="693"/>
      <c r="BH5" s="530"/>
      <c r="BI5" s="528"/>
      <c r="BJ5" s="693"/>
      <c r="BK5" s="693"/>
      <c r="BL5" s="693"/>
      <c r="BM5" s="693"/>
      <c r="BN5" s="693"/>
      <c r="BO5" s="693"/>
      <c r="BP5" s="693"/>
      <c r="BQ5" s="693"/>
      <c r="BR5" s="693"/>
      <c r="BS5" s="693"/>
      <c r="BT5" s="693"/>
      <c r="BU5" s="693"/>
      <c r="BV5" s="693"/>
      <c r="BW5" s="693"/>
      <c r="BX5" s="531"/>
      <c r="BY5" s="532"/>
      <c r="BZ5" s="693"/>
      <c r="CA5" s="693"/>
      <c r="CB5" s="528"/>
      <c r="CC5" s="528"/>
      <c r="CD5" s="693"/>
      <c r="CE5" s="693"/>
      <c r="CF5" s="693"/>
      <c r="CG5" s="693"/>
      <c r="CH5" s="693"/>
      <c r="CI5" s="693"/>
      <c r="CJ5" s="693"/>
      <c r="CK5" s="693"/>
      <c r="CL5" s="693"/>
      <c r="CM5" s="693"/>
      <c r="CN5" s="693"/>
      <c r="CO5" s="693"/>
      <c r="CP5" s="693"/>
      <c r="CQ5" s="693"/>
      <c r="CR5" s="693"/>
      <c r="CS5" s="693"/>
      <c r="CT5" s="693"/>
      <c r="CU5" s="693"/>
      <c r="CV5" s="693"/>
      <c r="CW5" s="693"/>
      <c r="CX5" s="693"/>
      <c r="CY5" s="693"/>
      <c r="CZ5" s="693"/>
      <c r="DA5" s="693"/>
    </row>
    <row r="6" spans="1:108" ht="15" customHeight="1" thickBot="1" x14ac:dyDescent="0.25">
      <c r="AP6" s="286"/>
      <c r="AQ6" s="287"/>
      <c r="AR6" s="287"/>
      <c r="AS6" s="287"/>
      <c r="AT6" s="288"/>
      <c r="AU6" s="288"/>
      <c r="AV6" s="288"/>
      <c r="AW6" s="288"/>
      <c r="AX6" s="288"/>
      <c r="AY6" s="288"/>
      <c r="AZ6" s="288"/>
      <c r="BA6" s="288"/>
      <c r="BY6" s="279"/>
      <c r="CA6" s="279"/>
      <c r="CC6" s="279"/>
      <c r="CD6" s="279"/>
      <c r="CE6" s="279"/>
      <c r="DA6" s="286"/>
    </row>
    <row r="7" spans="1:108" s="289" customFormat="1" ht="12" customHeight="1" thickTop="1" x14ac:dyDescent="0.2">
      <c r="A7" s="951" t="s">
        <v>240</v>
      </c>
      <c r="B7" s="954" t="s">
        <v>60</v>
      </c>
      <c r="C7" s="954"/>
      <c r="D7" s="954"/>
      <c r="E7" s="955" t="s">
        <v>241</v>
      </c>
      <c r="F7" s="926" t="s">
        <v>7</v>
      </c>
      <c r="G7" s="927"/>
      <c r="H7" s="927"/>
      <c r="I7" s="928"/>
      <c r="J7" s="926" t="s">
        <v>242</v>
      </c>
      <c r="K7" s="927"/>
      <c r="L7" s="927"/>
      <c r="M7" s="928"/>
      <c r="N7" s="926" t="s">
        <v>10</v>
      </c>
      <c r="O7" s="927"/>
      <c r="P7" s="927"/>
      <c r="Q7" s="928"/>
      <c r="R7" s="926" t="s">
        <v>11</v>
      </c>
      <c r="S7" s="927"/>
      <c r="T7" s="927"/>
      <c r="U7" s="928"/>
      <c r="V7" s="926" t="s">
        <v>802</v>
      </c>
      <c r="W7" s="927"/>
      <c r="X7" s="927"/>
      <c r="Y7" s="928"/>
      <c r="Z7" s="926" t="s">
        <v>243</v>
      </c>
      <c r="AA7" s="927"/>
      <c r="AB7" s="927"/>
      <c r="AC7" s="928"/>
      <c r="AD7" s="926" t="s">
        <v>613</v>
      </c>
      <c r="AE7" s="927"/>
      <c r="AF7" s="927"/>
      <c r="AG7" s="928"/>
      <c r="AH7" s="926" t="s">
        <v>244</v>
      </c>
      <c r="AI7" s="927"/>
      <c r="AJ7" s="927"/>
      <c r="AK7" s="928"/>
      <c r="AL7" s="926" t="s">
        <v>245</v>
      </c>
      <c r="AM7" s="927"/>
      <c r="AN7" s="927"/>
      <c r="AO7" s="928"/>
      <c r="AP7" s="926" t="s">
        <v>246</v>
      </c>
      <c r="AQ7" s="927"/>
      <c r="AR7" s="927"/>
      <c r="AS7" s="928"/>
      <c r="AT7" s="926" t="s">
        <v>247</v>
      </c>
      <c r="AU7" s="927"/>
      <c r="AV7" s="927"/>
      <c r="AW7" s="928"/>
      <c r="AX7" s="926" t="s">
        <v>31</v>
      </c>
      <c r="AY7" s="927"/>
      <c r="AZ7" s="927"/>
      <c r="BA7" s="928"/>
      <c r="BB7" s="926" t="s">
        <v>228</v>
      </c>
      <c r="BC7" s="927"/>
      <c r="BD7" s="927"/>
      <c r="BE7" s="928"/>
      <c r="BF7" s="926" t="s">
        <v>226</v>
      </c>
      <c r="BG7" s="927"/>
      <c r="BH7" s="927"/>
      <c r="BI7" s="928"/>
      <c r="BJ7" s="926" t="s">
        <v>231</v>
      </c>
      <c r="BK7" s="927"/>
      <c r="BL7" s="927"/>
      <c r="BM7" s="928"/>
      <c r="BN7" s="926" t="s">
        <v>248</v>
      </c>
      <c r="BO7" s="927"/>
      <c r="BP7" s="927"/>
      <c r="BQ7" s="928"/>
      <c r="BR7" s="926" t="s">
        <v>47</v>
      </c>
      <c r="BS7" s="927"/>
      <c r="BT7" s="927"/>
      <c r="BU7" s="928"/>
      <c r="BV7" s="926" t="s">
        <v>249</v>
      </c>
      <c r="BW7" s="927"/>
      <c r="BX7" s="927"/>
      <c r="BY7" s="928"/>
      <c r="BZ7" s="926" t="s">
        <v>250</v>
      </c>
      <c r="CA7" s="927"/>
      <c r="CB7" s="927"/>
      <c r="CC7" s="928"/>
      <c r="CD7" s="935" t="s">
        <v>46</v>
      </c>
      <c r="CE7" s="927"/>
      <c r="CF7" s="927"/>
      <c r="CG7" s="936"/>
      <c r="CH7" s="935" t="s">
        <v>251</v>
      </c>
      <c r="CI7" s="927"/>
      <c r="CJ7" s="927"/>
      <c r="CK7" s="936"/>
      <c r="CL7" s="943" t="s">
        <v>252</v>
      </c>
      <c r="CM7" s="944"/>
      <c r="CN7" s="944"/>
      <c r="CO7" s="944"/>
      <c r="CP7" s="944"/>
      <c r="CQ7" s="944"/>
      <c r="CR7" s="944"/>
      <c r="CS7" s="945"/>
      <c r="CT7" s="935" t="s">
        <v>253</v>
      </c>
      <c r="CU7" s="927"/>
      <c r="CV7" s="927"/>
      <c r="CW7" s="936"/>
      <c r="CX7" s="935" t="s">
        <v>254</v>
      </c>
      <c r="CY7" s="927"/>
      <c r="CZ7" s="927"/>
      <c r="DA7" s="941"/>
      <c r="DD7" s="290"/>
    </row>
    <row r="8" spans="1:108" s="291" customFormat="1" ht="12.75" customHeight="1" x14ac:dyDescent="0.2">
      <c r="A8" s="952"/>
      <c r="B8" s="923"/>
      <c r="C8" s="923"/>
      <c r="D8" s="923"/>
      <c r="E8" s="956"/>
      <c r="F8" s="929"/>
      <c r="G8" s="930"/>
      <c r="H8" s="930"/>
      <c r="I8" s="931"/>
      <c r="J8" s="929"/>
      <c r="K8" s="930"/>
      <c r="L8" s="930"/>
      <c r="M8" s="931"/>
      <c r="N8" s="929"/>
      <c r="O8" s="930"/>
      <c r="P8" s="930"/>
      <c r="Q8" s="931"/>
      <c r="R8" s="929"/>
      <c r="S8" s="930"/>
      <c r="T8" s="930"/>
      <c r="U8" s="931"/>
      <c r="V8" s="929"/>
      <c r="W8" s="930"/>
      <c r="X8" s="930"/>
      <c r="Y8" s="931"/>
      <c r="Z8" s="929"/>
      <c r="AA8" s="930"/>
      <c r="AB8" s="930"/>
      <c r="AC8" s="931"/>
      <c r="AD8" s="929"/>
      <c r="AE8" s="930"/>
      <c r="AF8" s="930"/>
      <c r="AG8" s="931"/>
      <c r="AH8" s="929"/>
      <c r="AI8" s="930"/>
      <c r="AJ8" s="930"/>
      <c r="AK8" s="931"/>
      <c r="AL8" s="929"/>
      <c r="AM8" s="930"/>
      <c r="AN8" s="930"/>
      <c r="AO8" s="931"/>
      <c r="AP8" s="929"/>
      <c r="AQ8" s="930"/>
      <c r="AR8" s="930"/>
      <c r="AS8" s="931"/>
      <c r="AT8" s="929"/>
      <c r="AU8" s="930"/>
      <c r="AV8" s="930"/>
      <c r="AW8" s="931"/>
      <c r="AX8" s="929"/>
      <c r="AY8" s="930"/>
      <c r="AZ8" s="930"/>
      <c r="BA8" s="931"/>
      <c r="BB8" s="929"/>
      <c r="BC8" s="930"/>
      <c r="BD8" s="930"/>
      <c r="BE8" s="931"/>
      <c r="BF8" s="929"/>
      <c r="BG8" s="930"/>
      <c r="BH8" s="930"/>
      <c r="BI8" s="931"/>
      <c r="BJ8" s="929"/>
      <c r="BK8" s="930"/>
      <c r="BL8" s="930"/>
      <c r="BM8" s="931"/>
      <c r="BN8" s="929"/>
      <c r="BO8" s="930"/>
      <c r="BP8" s="930"/>
      <c r="BQ8" s="931"/>
      <c r="BR8" s="929"/>
      <c r="BS8" s="930"/>
      <c r="BT8" s="930"/>
      <c r="BU8" s="931"/>
      <c r="BV8" s="929"/>
      <c r="BW8" s="930"/>
      <c r="BX8" s="930"/>
      <c r="BY8" s="931"/>
      <c r="BZ8" s="929"/>
      <c r="CA8" s="930"/>
      <c r="CB8" s="930"/>
      <c r="CC8" s="931"/>
      <c r="CD8" s="937"/>
      <c r="CE8" s="930"/>
      <c r="CF8" s="930"/>
      <c r="CG8" s="938"/>
      <c r="CH8" s="937"/>
      <c r="CI8" s="930"/>
      <c r="CJ8" s="930"/>
      <c r="CK8" s="938"/>
      <c r="CL8" s="929" t="s">
        <v>255</v>
      </c>
      <c r="CM8" s="930"/>
      <c r="CN8" s="930"/>
      <c r="CO8" s="938"/>
      <c r="CP8" s="929" t="s">
        <v>256</v>
      </c>
      <c r="CQ8" s="930"/>
      <c r="CR8" s="930"/>
      <c r="CS8" s="938"/>
      <c r="CT8" s="937"/>
      <c r="CU8" s="930"/>
      <c r="CV8" s="930"/>
      <c r="CW8" s="938"/>
      <c r="CX8" s="937"/>
      <c r="CY8" s="930"/>
      <c r="CZ8" s="930"/>
      <c r="DA8" s="942"/>
      <c r="DD8" s="292"/>
    </row>
    <row r="9" spans="1:108" s="291" customFormat="1" ht="12.75" customHeight="1" x14ac:dyDescent="0.2">
      <c r="A9" s="952"/>
      <c r="B9" s="923"/>
      <c r="C9" s="923"/>
      <c r="D9" s="923"/>
      <c r="E9" s="956"/>
      <c r="F9" s="929"/>
      <c r="G9" s="930"/>
      <c r="H9" s="930"/>
      <c r="I9" s="931"/>
      <c r="J9" s="929"/>
      <c r="K9" s="930"/>
      <c r="L9" s="930"/>
      <c r="M9" s="931"/>
      <c r="N9" s="929"/>
      <c r="O9" s="930"/>
      <c r="P9" s="930"/>
      <c r="Q9" s="931"/>
      <c r="R9" s="929"/>
      <c r="S9" s="930"/>
      <c r="T9" s="930"/>
      <c r="U9" s="931"/>
      <c r="V9" s="929"/>
      <c r="W9" s="930"/>
      <c r="X9" s="930"/>
      <c r="Y9" s="931"/>
      <c r="Z9" s="929"/>
      <c r="AA9" s="930"/>
      <c r="AB9" s="930"/>
      <c r="AC9" s="931"/>
      <c r="AD9" s="929"/>
      <c r="AE9" s="930"/>
      <c r="AF9" s="930"/>
      <c r="AG9" s="931"/>
      <c r="AH9" s="929"/>
      <c r="AI9" s="930"/>
      <c r="AJ9" s="930"/>
      <c r="AK9" s="931"/>
      <c r="AL9" s="929"/>
      <c r="AM9" s="930"/>
      <c r="AN9" s="930"/>
      <c r="AO9" s="931"/>
      <c r="AP9" s="929"/>
      <c r="AQ9" s="930"/>
      <c r="AR9" s="930"/>
      <c r="AS9" s="931"/>
      <c r="AT9" s="929"/>
      <c r="AU9" s="930"/>
      <c r="AV9" s="930"/>
      <c r="AW9" s="931"/>
      <c r="AX9" s="929"/>
      <c r="AY9" s="930"/>
      <c r="AZ9" s="930"/>
      <c r="BA9" s="931"/>
      <c r="BB9" s="929"/>
      <c r="BC9" s="930"/>
      <c r="BD9" s="930"/>
      <c r="BE9" s="931"/>
      <c r="BF9" s="929"/>
      <c r="BG9" s="930"/>
      <c r="BH9" s="930"/>
      <c r="BI9" s="931"/>
      <c r="BJ9" s="929"/>
      <c r="BK9" s="930"/>
      <c r="BL9" s="930"/>
      <c r="BM9" s="931"/>
      <c r="BN9" s="929"/>
      <c r="BO9" s="930"/>
      <c r="BP9" s="930"/>
      <c r="BQ9" s="931"/>
      <c r="BR9" s="929"/>
      <c r="BS9" s="930"/>
      <c r="BT9" s="930"/>
      <c r="BU9" s="931"/>
      <c r="BV9" s="929"/>
      <c r="BW9" s="930"/>
      <c r="BX9" s="930"/>
      <c r="BY9" s="931"/>
      <c r="BZ9" s="929"/>
      <c r="CA9" s="930"/>
      <c r="CB9" s="930"/>
      <c r="CC9" s="931"/>
      <c r="CD9" s="937"/>
      <c r="CE9" s="930"/>
      <c r="CF9" s="930"/>
      <c r="CG9" s="938"/>
      <c r="CH9" s="937"/>
      <c r="CI9" s="930"/>
      <c r="CJ9" s="930"/>
      <c r="CK9" s="938"/>
      <c r="CL9" s="929"/>
      <c r="CM9" s="930"/>
      <c r="CN9" s="930"/>
      <c r="CO9" s="938"/>
      <c r="CP9" s="929"/>
      <c r="CQ9" s="930"/>
      <c r="CR9" s="930"/>
      <c r="CS9" s="938"/>
      <c r="CT9" s="937"/>
      <c r="CU9" s="930"/>
      <c r="CV9" s="930"/>
      <c r="CW9" s="938"/>
      <c r="CX9" s="937"/>
      <c r="CY9" s="930"/>
      <c r="CZ9" s="930"/>
      <c r="DA9" s="942"/>
      <c r="DD9" s="292"/>
    </row>
    <row r="10" spans="1:108" s="291" customFormat="1" ht="12.75" customHeight="1" x14ac:dyDescent="0.2">
      <c r="A10" s="952"/>
      <c r="B10" s="923" t="s">
        <v>61</v>
      </c>
      <c r="C10" s="925" t="s">
        <v>62</v>
      </c>
      <c r="D10" s="923" t="s">
        <v>63</v>
      </c>
      <c r="E10" s="956"/>
      <c r="F10" s="932"/>
      <c r="G10" s="933"/>
      <c r="H10" s="933"/>
      <c r="I10" s="934"/>
      <c r="J10" s="932"/>
      <c r="K10" s="933"/>
      <c r="L10" s="933"/>
      <c r="M10" s="934"/>
      <c r="N10" s="932"/>
      <c r="O10" s="933"/>
      <c r="P10" s="933"/>
      <c r="Q10" s="934"/>
      <c r="R10" s="932"/>
      <c r="S10" s="933"/>
      <c r="T10" s="933"/>
      <c r="U10" s="934"/>
      <c r="V10" s="932"/>
      <c r="W10" s="933"/>
      <c r="X10" s="933"/>
      <c r="Y10" s="934"/>
      <c r="Z10" s="932"/>
      <c r="AA10" s="933"/>
      <c r="AB10" s="933"/>
      <c r="AC10" s="934"/>
      <c r="AD10" s="932"/>
      <c r="AE10" s="933"/>
      <c r="AF10" s="933"/>
      <c r="AG10" s="934"/>
      <c r="AH10" s="932"/>
      <c r="AI10" s="933"/>
      <c r="AJ10" s="933"/>
      <c r="AK10" s="934"/>
      <c r="AL10" s="932"/>
      <c r="AM10" s="933"/>
      <c r="AN10" s="933"/>
      <c r="AO10" s="934"/>
      <c r="AP10" s="932"/>
      <c r="AQ10" s="933"/>
      <c r="AR10" s="933"/>
      <c r="AS10" s="934"/>
      <c r="AT10" s="932"/>
      <c r="AU10" s="933"/>
      <c r="AV10" s="933"/>
      <c r="AW10" s="934"/>
      <c r="AX10" s="932"/>
      <c r="AY10" s="933"/>
      <c r="AZ10" s="930"/>
      <c r="BA10" s="931"/>
      <c r="BB10" s="929"/>
      <c r="BC10" s="933"/>
      <c r="BD10" s="933"/>
      <c r="BE10" s="934"/>
      <c r="BF10" s="932"/>
      <c r="BG10" s="933"/>
      <c r="BH10" s="933"/>
      <c r="BI10" s="934"/>
      <c r="BJ10" s="932"/>
      <c r="BK10" s="933"/>
      <c r="BL10" s="933"/>
      <c r="BM10" s="934"/>
      <c r="BN10" s="932"/>
      <c r="BO10" s="933"/>
      <c r="BP10" s="933"/>
      <c r="BQ10" s="934"/>
      <c r="BR10" s="932"/>
      <c r="BS10" s="933"/>
      <c r="BT10" s="933"/>
      <c r="BU10" s="934"/>
      <c r="BV10" s="932"/>
      <c r="BW10" s="933"/>
      <c r="BX10" s="933"/>
      <c r="BY10" s="934"/>
      <c r="BZ10" s="932"/>
      <c r="CA10" s="933"/>
      <c r="CB10" s="930"/>
      <c r="CC10" s="931"/>
      <c r="CD10" s="937"/>
      <c r="CE10" s="933"/>
      <c r="CF10" s="933"/>
      <c r="CG10" s="940"/>
      <c r="CH10" s="939"/>
      <c r="CI10" s="933"/>
      <c r="CJ10" s="933"/>
      <c r="CK10" s="940"/>
      <c r="CL10" s="932"/>
      <c r="CM10" s="933"/>
      <c r="CN10" s="933"/>
      <c r="CO10" s="940"/>
      <c r="CP10" s="932"/>
      <c r="CQ10" s="933"/>
      <c r="CR10" s="933"/>
      <c r="CS10" s="940"/>
      <c r="CT10" s="939"/>
      <c r="CU10" s="933"/>
      <c r="CV10" s="933"/>
      <c r="CW10" s="940"/>
      <c r="CX10" s="939"/>
      <c r="CY10" s="933"/>
      <c r="CZ10" s="930"/>
      <c r="DA10" s="942"/>
      <c r="DD10" s="292"/>
    </row>
    <row r="11" spans="1:108" s="291" customFormat="1" ht="57.75" customHeight="1" thickBot="1" x14ac:dyDescent="0.25">
      <c r="A11" s="953"/>
      <c r="B11" s="924"/>
      <c r="C11" s="924"/>
      <c r="D11" s="924"/>
      <c r="E11" s="957"/>
      <c r="F11" s="716" t="s">
        <v>640</v>
      </c>
      <c r="G11" s="293" t="s">
        <v>622</v>
      </c>
      <c r="H11" s="293" t="s">
        <v>3</v>
      </c>
      <c r="I11" s="293" t="s">
        <v>4</v>
      </c>
      <c r="J11" s="293" t="s">
        <v>640</v>
      </c>
      <c r="K11" s="293" t="s">
        <v>622</v>
      </c>
      <c r="L11" s="293" t="s">
        <v>3</v>
      </c>
      <c r="M11" s="293" t="s">
        <v>4</v>
      </c>
      <c r="N11" s="293" t="s">
        <v>640</v>
      </c>
      <c r="O11" s="293" t="s">
        <v>622</v>
      </c>
      <c r="P11" s="293" t="s">
        <v>3</v>
      </c>
      <c r="Q11" s="293" t="s">
        <v>4</v>
      </c>
      <c r="R11" s="293" t="s">
        <v>640</v>
      </c>
      <c r="S11" s="293" t="s">
        <v>622</v>
      </c>
      <c r="T11" s="293" t="s">
        <v>3</v>
      </c>
      <c r="U11" s="293" t="s">
        <v>4</v>
      </c>
      <c r="V11" s="293" t="s">
        <v>640</v>
      </c>
      <c r="W11" s="293" t="s">
        <v>622</v>
      </c>
      <c r="X11" s="293" t="s">
        <v>3</v>
      </c>
      <c r="Y11" s="293" t="s">
        <v>4</v>
      </c>
      <c r="Z11" s="293" t="s">
        <v>640</v>
      </c>
      <c r="AA11" s="293" t="s">
        <v>622</v>
      </c>
      <c r="AB11" s="293" t="s">
        <v>3</v>
      </c>
      <c r="AC11" s="293" t="s">
        <v>4</v>
      </c>
      <c r="AD11" s="293" t="s">
        <v>640</v>
      </c>
      <c r="AE11" s="293" t="s">
        <v>622</v>
      </c>
      <c r="AF11" s="293" t="s">
        <v>3</v>
      </c>
      <c r="AG11" s="293" t="s">
        <v>4</v>
      </c>
      <c r="AH11" s="293" t="s">
        <v>640</v>
      </c>
      <c r="AI11" s="293" t="s">
        <v>622</v>
      </c>
      <c r="AJ11" s="293" t="s">
        <v>3</v>
      </c>
      <c r="AK11" s="293" t="s">
        <v>4</v>
      </c>
      <c r="AL11" s="293" t="s">
        <v>640</v>
      </c>
      <c r="AM11" s="293" t="s">
        <v>622</v>
      </c>
      <c r="AN11" s="293" t="s">
        <v>3</v>
      </c>
      <c r="AO11" s="293" t="s">
        <v>4</v>
      </c>
      <c r="AP11" s="293" t="s">
        <v>640</v>
      </c>
      <c r="AQ11" s="293" t="s">
        <v>622</v>
      </c>
      <c r="AR11" s="293" t="s">
        <v>3</v>
      </c>
      <c r="AS11" s="293" t="s">
        <v>4</v>
      </c>
      <c r="AT11" s="293" t="s">
        <v>640</v>
      </c>
      <c r="AU11" s="293" t="s">
        <v>622</v>
      </c>
      <c r="AV11" s="293" t="s">
        <v>3</v>
      </c>
      <c r="AW11" s="293" t="s">
        <v>4</v>
      </c>
      <c r="AX11" s="293" t="s">
        <v>640</v>
      </c>
      <c r="AY11" s="293" t="s">
        <v>622</v>
      </c>
      <c r="AZ11" s="293" t="s">
        <v>3</v>
      </c>
      <c r="BA11" s="293" t="s">
        <v>4</v>
      </c>
      <c r="BB11" s="293" t="s">
        <v>648</v>
      </c>
      <c r="BC11" s="293" t="s">
        <v>622</v>
      </c>
      <c r="BD11" s="513" t="s">
        <v>3</v>
      </c>
      <c r="BE11" s="513" t="s">
        <v>4</v>
      </c>
      <c r="BF11" s="293" t="s">
        <v>648</v>
      </c>
      <c r="BG11" s="293" t="s">
        <v>622</v>
      </c>
      <c r="BH11" s="513" t="s">
        <v>3</v>
      </c>
      <c r="BI11" s="513" t="s">
        <v>4</v>
      </c>
      <c r="BJ11" s="293" t="s">
        <v>648</v>
      </c>
      <c r="BK11" s="293" t="s">
        <v>622</v>
      </c>
      <c r="BL11" s="513" t="s">
        <v>3</v>
      </c>
      <c r="BM11" s="513" t="s">
        <v>4</v>
      </c>
      <c r="BN11" s="293" t="s">
        <v>648</v>
      </c>
      <c r="BO11" s="293" t="s">
        <v>622</v>
      </c>
      <c r="BP11" s="513" t="s">
        <v>3</v>
      </c>
      <c r="BQ11" s="513" t="s">
        <v>4</v>
      </c>
      <c r="BR11" s="293" t="s">
        <v>648</v>
      </c>
      <c r="BS11" s="293" t="s">
        <v>622</v>
      </c>
      <c r="BT11" s="513" t="s">
        <v>3</v>
      </c>
      <c r="BU11" s="513" t="s">
        <v>4</v>
      </c>
      <c r="BV11" s="293" t="s">
        <v>648</v>
      </c>
      <c r="BW11" s="293" t="s">
        <v>622</v>
      </c>
      <c r="BX11" s="513" t="s">
        <v>3</v>
      </c>
      <c r="BY11" s="513" t="s">
        <v>4</v>
      </c>
      <c r="BZ11" s="293" t="s">
        <v>648</v>
      </c>
      <c r="CA11" s="293" t="s">
        <v>622</v>
      </c>
      <c r="CB11" s="293" t="s">
        <v>3</v>
      </c>
      <c r="CC11" s="293" t="s">
        <v>4</v>
      </c>
      <c r="CD11" s="293" t="s">
        <v>648</v>
      </c>
      <c r="CE11" s="293" t="s">
        <v>622</v>
      </c>
      <c r="CF11" s="513" t="s">
        <v>3</v>
      </c>
      <c r="CG11" s="513" t="s">
        <v>4</v>
      </c>
      <c r="CH11" s="293" t="s">
        <v>648</v>
      </c>
      <c r="CI11" s="293" t="s">
        <v>622</v>
      </c>
      <c r="CJ11" s="513" t="s">
        <v>3</v>
      </c>
      <c r="CK11" s="513" t="s">
        <v>4</v>
      </c>
      <c r="CL11" s="293" t="s">
        <v>648</v>
      </c>
      <c r="CM11" s="293" t="s">
        <v>622</v>
      </c>
      <c r="CN11" s="513" t="s">
        <v>3</v>
      </c>
      <c r="CO11" s="513" t="s">
        <v>4</v>
      </c>
      <c r="CP11" s="293" t="s">
        <v>648</v>
      </c>
      <c r="CQ11" s="293" t="s">
        <v>622</v>
      </c>
      <c r="CR11" s="513" t="s">
        <v>3</v>
      </c>
      <c r="CS11" s="513" t="s">
        <v>4</v>
      </c>
      <c r="CT11" s="717">
        <v>45657</v>
      </c>
      <c r="CU11" s="293" t="s">
        <v>622</v>
      </c>
      <c r="CV11" s="513" t="s">
        <v>3</v>
      </c>
      <c r="CW11" s="513" t="s">
        <v>4</v>
      </c>
      <c r="CX11" s="717">
        <v>45657</v>
      </c>
      <c r="CY11" s="293" t="s">
        <v>622</v>
      </c>
      <c r="CZ11" s="293" t="s">
        <v>3</v>
      </c>
      <c r="DA11" s="294" t="s">
        <v>4</v>
      </c>
      <c r="DD11" s="292"/>
    </row>
    <row r="12" spans="1:108" s="309" customFormat="1" ht="24.75" customHeight="1" thickTop="1" x14ac:dyDescent="0.2">
      <c r="A12" s="295">
        <v>1</v>
      </c>
      <c r="B12" s="296"/>
      <c r="C12" s="296"/>
      <c r="D12" s="297"/>
      <c r="E12" s="298" t="s">
        <v>257</v>
      </c>
      <c r="F12" s="585">
        <f t="shared" ref="F12:G12" si="0">+F13+F14</f>
        <v>288639219</v>
      </c>
      <c r="G12" s="299">
        <f t="shared" si="0"/>
        <v>363028074</v>
      </c>
      <c r="H12" s="299">
        <f>+H13+H14</f>
        <v>20627191</v>
      </c>
      <c r="I12" s="299">
        <f>+I13+I14</f>
        <v>383655265</v>
      </c>
      <c r="J12" s="299">
        <f t="shared" ref="J12:O12" si="1">+J13+J14</f>
        <v>44451504</v>
      </c>
      <c r="K12" s="299">
        <f t="shared" si="1"/>
        <v>59234375</v>
      </c>
      <c r="L12" s="299">
        <f t="shared" si="1"/>
        <v>7606755</v>
      </c>
      <c r="M12" s="299">
        <f t="shared" si="1"/>
        <v>66841130</v>
      </c>
      <c r="N12" s="299">
        <f t="shared" si="1"/>
        <v>2780806110</v>
      </c>
      <c r="O12" s="299">
        <f t="shared" si="1"/>
        <v>3034287720</v>
      </c>
      <c r="P12" s="299">
        <f>+P13+P14</f>
        <v>467540568</v>
      </c>
      <c r="Q12" s="299">
        <f>+Q13+Q14</f>
        <v>3501828288</v>
      </c>
      <c r="R12" s="299">
        <f>SUM(R13:R14)</f>
        <v>5356014</v>
      </c>
      <c r="S12" s="299">
        <f>SUM(S13:S14)</f>
        <v>11300000</v>
      </c>
      <c r="T12" s="266">
        <v>0</v>
      </c>
      <c r="U12" s="299">
        <f>SUM(S12:T12)</f>
        <v>11300000</v>
      </c>
      <c r="V12" s="299">
        <f>SUM(V13:V14)</f>
        <v>1251253088</v>
      </c>
      <c r="W12" s="299">
        <f t="shared" ref="W12:X12" si="2">SUM(W13:W14)</f>
        <v>1278558119</v>
      </c>
      <c r="X12" s="299">
        <f t="shared" si="2"/>
        <v>289346303</v>
      </c>
      <c r="Y12" s="299">
        <f>SUM(W12:X12)</f>
        <v>1567904422</v>
      </c>
      <c r="Z12" s="299">
        <f>SUM(Z13:Z14)</f>
        <v>192309853</v>
      </c>
      <c r="AA12" s="299">
        <f t="shared" ref="AA12:AB12" si="3">SUM(AA13:AA14)</f>
        <v>203017148</v>
      </c>
      <c r="AB12" s="299">
        <f t="shared" si="3"/>
        <v>400000</v>
      </c>
      <c r="AC12" s="299">
        <f>SUM(AA12:AB12)</f>
        <v>203417148</v>
      </c>
      <c r="AD12" s="299">
        <f>SUM(AD13:AD14)</f>
        <v>224205089</v>
      </c>
      <c r="AE12" s="299">
        <f t="shared" ref="AE12:AF12" si="4">SUM(AE13:AE14)</f>
        <v>155000000</v>
      </c>
      <c r="AF12" s="299">
        <f t="shared" si="4"/>
        <v>0</v>
      </c>
      <c r="AG12" s="300">
        <f>+AE12+AF12</f>
        <v>155000000</v>
      </c>
      <c r="AH12" s="299">
        <f t="shared" ref="AH12:AH29" si="5">+AD12+Z12+V12+R12+N12+J12+F12</f>
        <v>4787020877</v>
      </c>
      <c r="AI12" s="299">
        <f>+AE12+AA12+W12+S12+O12+K12+G12</f>
        <v>5104425436</v>
      </c>
      <c r="AJ12" s="299">
        <f t="shared" ref="AJ12:AJ28" si="6">+AF12+AB12+X12+T12+P12+L12+H12</f>
        <v>785520817</v>
      </c>
      <c r="AK12" s="299">
        <f t="shared" ref="AK12:AK29" si="7">+AG12+AC12+Y12+U12+Q12+M12+I12</f>
        <v>5889946253</v>
      </c>
      <c r="AL12" s="798">
        <f>SUM(AL13:AL14)</f>
        <v>0</v>
      </c>
      <c r="AM12" s="299">
        <f>SUM(AM13:AM14)</f>
        <v>650000000</v>
      </c>
      <c r="AN12" s="299">
        <f>+AN13</f>
        <v>-62033925</v>
      </c>
      <c r="AO12" s="299">
        <f>+AO13</f>
        <v>587966075</v>
      </c>
      <c r="AP12" s="299">
        <f>+AL12+AH12</f>
        <v>4787020877</v>
      </c>
      <c r="AQ12" s="299">
        <f t="shared" ref="AQ12:AS12" si="8">+AM12+AI12</f>
        <v>5754425436</v>
      </c>
      <c r="AR12" s="299">
        <f t="shared" si="8"/>
        <v>723486892</v>
      </c>
      <c r="AS12" s="299">
        <f t="shared" si="8"/>
        <v>6477912328</v>
      </c>
      <c r="AT12" s="718">
        <f>SUM(AT13:AT14)</f>
        <v>30937795</v>
      </c>
      <c r="AU12" s="719">
        <f>+AU13+AU14</f>
        <v>78685500</v>
      </c>
      <c r="AV12" s="266">
        <f>+AV13+AV14</f>
        <v>0</v>
      </c>
      <c r="AW12" s="301">
        <f>+AW13+AW14</f>
        <v>78685500</v>
      </c>
      <c r="AX12" s="327">
        <f>SUM(AX13:AX14)</f>
        <v>0</v>
      </c>
      <c r="AY12" s="720">
        <f>SUM(AY13:AY14)</f>
        <v>300000000</v>
      </c>
      <c r="AZ12" s="301"/>
      <c r="BA12" s="585">
        <f>SUM(AY12:AZ12)</f>
        <v>300000000</v>
      </c>
      <c r="BB12" s="302">
        <f>SUM(BB13:BB14)</f>
        <v>501113157</v>
      </c>
      <c r="BC12" s="302">
        <f t="shared" ref="BC12:BD12" si="9">SUM(BC13:BC14)</f>
        <v>463591500</v>
      </c>
      <c r="BD12" s="302">
        <f t="shared" si="9"/>
        <v>-60566598</v>
      </c>
      <c r="BE12" s="302">
        <f>+BE13+BE14</f>
        <v>403024902</v>
      </c>
      <c r="BF12" s="303">
        <f>SUM(BF13:BF14)</f>
        <v>2835446221</v>
      </c>
      <c r="BG12" s="303">
        <f>SUM(BG13:BG14)</f>
        <v>3184956500</v>
      </c>
      <c r="BH12" s="302">
        <f>SUM(BH13:BH14)</f>
        <v>-25580864</v>
      </c>
      <c r="BI12" s="303">
        <f>+BI13+BI14</f>
        <v>3159375636</v>
      </c>
      <c r="BJ12" s="797">
        <f>SUM(BJ13:BJ14)</f>
        <v>0</v>
      </c>
      <c r="BK12" s="304">
        <f t="shared" ref="BK12:BL12" si="10">SUM(BK13:BK14)</f>
        <v>1239085000</v>
      </c>
      <c r="BL12" s="304">
        <f t="shared" si="10"/>
        <v>298467958</v>
      </c>
      <c r="BM12" s="304">
        <f>+BM13</f>
        <v>1537552958</v>
      </c>
      <c r="BN12" s="302">
        <f>+BJ12+BF12+BB12+AX12+AT12</f>
        <v>3367497173</v>
      </c>
      <c r="BO12" s="302">
        <f t="shared" ref="BO12:BQ12" si="11">+BK12+BG12+BC12+AY12+AU12</f>
        <v>5266318500</v>
      </c>
      <c r="BP12" s="302">
        <f t="shared" si="11"/>
        <v>212320496</v>
      </c>
      <c r="BQ12" s="302">
        <f t="shared" si="11"/>
        <v>5478638996</v>
      </c>
      <c r="BR12" s="302">
        <f>SUM(BR13:BR14)</f>
        <v>120130710</v>
      </c>
      <c r="BS12" s="302">
        <f>SUM(BS13:BS14)</f>
        <v>127375371</v>
      </c>
      <c r="BT12" s="302">
        <f>+BT13+BT14</f>
        <v>172069</v>
      </c>
      <c r="BU12" s="303">
        <f>SUM(BS12:BT12)</f>
        <v>127547440</v>
      </c>
      <c r="BV12" s="302">
        <f>+BR12+BN12+AP12</f>
        <v>8274648760</v>
      </c>
      <c r="BW12" s="302">
        <f>+BS12+BO12+AQ12</f>
        <v>11148119307</v>
      </c>
      <c r="BX12" s="302">
        <f t="shared" ref="BX12:BY12" si="12">+BT12+BP12+AR12</f>
        <v>935979457</v>
      </c>
      <c r="BY12" s="302">
        <f t="shared" si="12"/>
        <v>12084098764</v>
      </c>
      <c r="BZ12" s="714">
        <f>SUM(BZ13:BZ14)</f>
        <v>11348919859</v>
      </c>
      <c r="CA12" s="302">
        <f t="shared" ref="CA12:CB12" si="13">SUM(CA13:CA14)</f>
        <v>9656239108</v>
      </c>
      <c r="CB12" s="302">
        <f t="shared" si="13"/>
        <v>258692108</v>
      </c>
      <c r="CC12" s="302">
        <f t="shared" ref="CC12:CC17" si="14">SUM(CA12:CB12)</f>
        <v>9914931216</v>
      </c>
      <c r="CD12" s="302">
        <f>SUM(CD13:CD14)</f>
        <v>7947804002</v>
      </c>
      <c r="CE12" s="302">
        <v>6420320000</v>
      </c>
      <c r="CF12" s="302">
        <f t="shared" ref="CF12" si="15">SUM(CF13:CF14)</f>
        <v>664940735</v>
      </c>
      <c r="CG12" s="302">
        <f>SUM(CE12:CF12)</f>
        <v>7085260735</v>
      </c>
      <c r="CH12" s="302"/>
      <c r="CI12" s="302"/>
      <c r="CJ12" s="302"/>
      <c r="CK12" s="302"/>
      <c r="CL12" s="302">
        <f>SUM(CL13:CL14)</f>
        <v>349625946</v>
      </c>
      <c r="CM12" s="302">
        <f t="shared" ref="CM12:CN12" si="16">SUM(CM13:CM14)</f>
        <v>323919715</v>
      </c>
      <c r="CN12" s="302">
        <f t="shared" si="16"/>
        <v>3615000</v>
      </c>
      <c r="CO12" s="302">
        <f>SUM(CM12:CN12)</f>
        <v>327534715</v>
      </c>
      <c r="CP12" s="302"/>
      <c r="CQ12" s="302"/>
      <c r="CR12" s="302"/>
      <c r="CS12" s="302"/>
      <c r="CT12" s="306">
        <f>SUM(CT13)</f>
        <v>12</v>
      </c>
      <c r="CU12" s="307">
        <v>12</v>
      </c>
      <c r="CV12" s="307"/>
      <c r="CW12" s="307">
        <f>SUM(CU12:CV12)</f>
        <v>12</v>
      </c>
      <c r="CX12" s="307">
        <f>SUM(CX13)</f>
        <v>6</v>
      </c>
      <c r="CY12" s="307">
        <v>6</v>
      </c>
      <c r="CZ12" s="307"/>
      <c r="DA12" s="308">
        <v>6</v>
      </c>
      <c r="DD12" s="310"/>
    </row>
    <row r="13" spans="1:108" s="321" customFormat="1" ht="24.95" customHeight="1" x14ac:dyDescent="0.25">
      <c r="A13" s="311" t="s">
        <v>145</v>
      </c>
      <c r="B13" s="312" t="s">
        <v>258</v>
      </c>
      <c r="C13" s="312"/>
      <c r="D13" s="313"/>
      <c r="E13" s="314" t="s">
        <v>259</v>
      </c>
      <c r="F13" s="721">
        <v>226901309</v>
      </c>
      <c r="G13" s="315">
        <v>307044492</v>
      </c>
      <c r="H13" s="315">
        <v>19971163</v>
      </c>
      <c r="I13" s="315">
        <f>SUM(G13:H13)</f>
        <v>327015655</v>
      </c>
      <c r="J13" s="315">
        <v>29838429</v>
      </c>
      <c r="K13" s="315">
        <v>40466326</v>
      </c>
      <c r="L13" s="315">
        <v>6225838</v>
      </c>
      <c r="M13" s="315">
        <f>SUM(K13:L13)</f>
        <v>46692164</v>
      </c>
      <c r="N13" s="315">
        <v>2050245088</v>
      </c>
      <c r="O13" s="315">
        <v>2352316790</v>
      </c>
      <c r="P13" s="315">
        <v>445451567</v>
      </c>
      <c r="Q13" s="315">
        <f>SUM(O13:P13)</f>
        <v>2797768357</v>
      </c>
      <c r="R13" s="315">
        <v>2314149</v>
      </c>
      <c r="S13" s="315">
        <v>5300000</v>
      </c>
      <c r="T13" s="315"/>
      <c r="U13" s="315">
        <f t="shared" ref="U13:U14" si="17">SUM(S13:T13)</f>
        <v>5300000</v>
      </c>
      <c r="V13" s="315">
        <v>1251253088</v>
      </c>
      <c r="W13" s="315">
        <v>1278558119</v>
      </c>
      <c r="X13" s="315">
        <v>289346303</v>
      </c>
      <c r="Y13" s="315">
        <f>SUM(W13:X13)</f>
        <v>1567904422</v>
      </c>
      <c r="Z13" s="315">
        <v>101091280</v>
      </c>
      <c r="AA13" s="315">
        <v>92847148</v>
      </c>
      <c r="AB13" s="315">
        <v>300000</v>
      </c>
      <c r="AC13" s="315">
        <f>SUM(AA13:AB13)</f>
        <v>93147148</v>
      </c>
      <c r="AD13" s="315"/>
      <c r="AE13" s="315"/>
      <c r="AF13" s="315"/>
      <c r="AG13" s="315"/>
      <c r="AH13" s="315">
        <f t="shared" si="5"/>
        <v>3661643343</v>
      </c>
      <c r="AI13" s="315">
        <f t="shared" ref="AI13:AI29" si="18">+AE13+AA13+W13+S13+O13+K13+G13</f>
        <v>4076532875</v>
      </c>
      <c r="AJ13" s="315">
        <f t="shared" si="6"/>
        <v>761294871</v>
      </c>
      <c r="AK13" s="315">
        <f t="shared" si="7"/>
        <v>4837827746</v>
      </c>
      <c r="AL13" s="315"/>
      <c r="AM13" s="315">
        <v>650000000</v>
      </c>
      <c r="AN13" s="315">
        <v>-62033925</v>
      </c>
      <c r="AO13" s="315">
        <f>SUM(AM13:AN13)</f>
        <v>587966075</v>
      </c>
      <c r="AP13" s="316">
        <f t="shared" ref="AP13:AP29" si="19">+AL13+AH13</f>
        <v>3661643343</v>
      </c>
      <c r="AQ13" s="316">
        <f t="shared" ref="AQ13:AQ29" si="20">+AM13+AI13</f>
        <v>4726532875</v>
      </c>
      <c r="AR13" s="316">
        <f t="shared" ref="AR13:AR29" si="21">+AN13+AJ13</f>
        <v>699260946</v>
      </c>
      <c r="AS13" s="317">
        <f t="shared" ref="AS13:AS29" si="22">+AO13+AK13</f>
        <v>5425793821</v>
      </c>
      <c r="AT13" s="318">
        <v>20285795</v>
      </c>
      <c r="AU13" s="318">
        <v>70000000</v>
      </c>
      <c r="AV13" s="318"/>
      <c r="AW13" s="315">
        <f>SUM(AU13:AV13)</f>
        <v>70000000</v>
      </c>
      <c r="AX13" s="317"/>
      <c r="AY13" s="722">
        <v>300000000</v>
      </c>
      <c r="AZ13" s="315"/>
      <c r="BA13" s="315">
        <f>SUM(AY13:AZ13)</f>
        <v>300000000</v>
      </c>
      <c r="BB13" s="317">
        <v>500950347</v>
      </c>
      <c r="BC13" s="317">
        <v>463591500</v>
      </c>
      <c r="BD13" s="317">
        <v>-60566598</v>
      </c>
      <c r="BE13" s="315">
        <f>SUM(BC13:BD13)</f>
        <v>403024902</v>
      </c>
      <c r="BF13" s="317">
        <v>2809296939</v>
      </c>
      <c r="BG13" s="317">
        <v>3115856500</v>
      </c>
      <c r="BH13" s="317">
        <f>-33213714+2193250</f>
        <v>-31020464</v>
      </c>
      <c r="BI13" s="317">
        <f>SUM(BG13:BH13)</f>
        <v>3084836036</v>
      </c>
      <c r="BJ13" s="317"/>
      <c r="BK13" s="317">
        <v>1239085000</v>
      </c>
      <c r="BL13" s="317">
        <v>298467958</v>
      </c>
      <c r="BM13" s="317">
        <f>SUM(BK13:BL13)</f>
        <v>1537552958</v>
      </c>
      <c r="BN13" s="317">
        <f t="shared" ref="BN13:BN29" si="23">+BJ13+BF13+BB13+AX13+AT13</f>
        <v>3330533081</v>
      </c>
      <c r="BO13" s="317">
        <f t="shared" ref="BO13:BO29" si="24">+BK13+BG13+BC13+AY13+AU13</f>
        <v>5188533000</v>
      </c>
      <c r="BP13" s="317">
        <f t="shared" ref="BP13:BP29" si="25">+BL13+BH13+BD13+AZ13+AV13</f>
        <v>206880896</v>
      </c>
      <c r="BQ13" s="317">
        <f t="shared" ref="BQ13:BQ29" si="26">+BM13+BI13+BE13+BA13+AW13</f>
        <v>5395413896</v>
      </c>
      <c r="BR13" s="317">
        <v>120130710</v>
      </c>
      <c r="BS13" s="317">
        <v>127375371</v>
      </c>
      <c r="BT13" s="317">
        <v>172069</v>
      </c>
      <c r="BU13" s="317">
        <f>SUM(BS13:BT13)</f>
        <v>127547440</v>
      </c>
      <c r="BV13" s="317">
        <f t="shared" ref="BV13:BV29" si="27">+BR13+BN13+AP13</f>
        <v>7112307134</v>
      </c>
      <c r="BW13" s="317">
        <f t="shared" ref="BW13:BW29" si="28">+BS13+BO13+AQ13</f>
        <v>10042441246</v>
      </c>
      <c r="BX13" s="317">
        <f t="shared" ref="BX13:BX28" si="29">+BT13+BP13+AR13</f>
        <v>906313911</v>
      </c>
      <c r="BY13" s="317">
        <f t="shared" ref="BY13:BY29" si="30">+BU13+BQ13+AS13</f>
        <v>10948755157</v>
      </c>
      <c r="BZ13" s="715">
        <v>11078771032</v>
      </c>
      <c r="CA13" s="317">
        <v>9632900883</v>
      </c>
      <c r="CB13" s="317">
        <f>188841428+59463680</f>
        <v>248305108</v>
      </c>
      <c r="CC13" s="317">
        <f t="shared" si="14"/>
        <v>9881205991</v>
      </c>
      <c r="CD13" s="317">
        <v>7947804002</v>
      </c>
      <c r="CE13" s="317">
        <v>6420320000</v>
      </c>
      <c r="CF13" s="317">
        <v>664940735</v>
      </c>
      <c r="CG13" s="317">
        <f>SUM(CE13:CF13)</f>
        <v>7085260735</v>
      </c>
      <c r="CH13" s="317"/>
      <c r="CI13" s="317"/>
      <c r="CJ13" s="317"/>
      <c r="CK13" s="317"/>
      <c r="CL13" s="317">
        <v>349625946</v>
      </c>
      <c r="CM13" s="317">
        <v>323919715</v>
      </c>
      <c r="CN13" s="317">
        <v>3615000</v>
      </c>
      <c r="CO13" s="317">
        <f>SUM(CM13:CN13)</f>
        <v>327534715</v>
      </c>
      <c r="CP13" s="317"/>
      <c r="CQ13" s="317"/>
      <c r="CR13" s="317"/>
      <c r="CS13" s="317"/>
      <c r="CT13" s="723">
        <v>12</v>
      </c>
      <c r="CU13" s="319">
        <v>12</v>
      </c>
      <c r="CV13" s="319"/>
      <c r="CW13" s="319">
        <f>SUM(CU13:CV13)</f>
        <v>12</v>
      </c>
      <c r="CX13" s="319">
        <v>6</v>
      </c>
      <c r="CY13" s="319">
        <v>6</v>
      </c>
      <c r="CZ13" s="319"/>
      <c r="DA13" s="320">
        <v>6</v>
      </c>
      <c r="DD13" s="322"/>
    </row>
    <row r="14" spans="1:108" s="321" customFormat="1" ht="24.95" customHeight="1" x14ac:dyDescent="0.25">
      <c r="A14" s="311" t="s">
        <v>161</v>
      </c>
      <c r="B14" s="312"/>
      <c r="C14" s="312" t="s">
        <v>258</v>
      </c>
      <c r="D14" s="313"/>
      <c r="E14" s="314" t="s">
        <v>260</v>
      </c>
      <c r="F14" s="721">
        <v>61737910</v>
      </c>
      <c r="G14" s="315">
        <v>55983582</v>
      </c>
      <c r="H14" s="315">
        <v>656028</v>
      </c>
      <c r="I14" s="315">
        <f>SUM(G14:H14)</f>
        <v>56639610</v>
      </c>
      <c r="J14" s="315">
        <v>14613075</v>
      </c>
      <c r="K14" s="315">
        <v>18768049</v>
      </c>
      <c r="L14" s="315">
        <v>1380917</v>
      </c>
      <c r="M14" s="315">
        <f>SUM(K14:L14)</f>
        <v>20148966</v>
      </c>
      <c r="N14" s="315">
        <v>730561022</v>
      </c>
      <c r="O14" s="315">
        <v>681970930</v>
      </c>
      <c r="P14" s="315">
        <v>22089001</v>
      </c>
      <c r="Q14" s="315">
        <f>SUM(O14:P14)</f>
        <v>704059931</v>
      </c>
      <c r="R14" s="315">
        <v>3041865</v>
      </c>
      <c r="S14" s="315">
        <v>6000000</v>
      </c>
      <c r="T14" s="315"/>
      <c r="U14" s="315">
        <f t="shared" si="17"/>
        <v>6000000</v>
      </c>
      <c r="V14" s="315"/>
      <c r="W14" s="315"/>
      <c r="X14" s="315"/>
      <c r="Y14" s="315"/>
      <c r="Z14" s="315">
        <v>91218573</v>
      </c>
      <c r="AA14" s="315">
        <v>110170000</v>
      </c>
      <c r="AB14" s="315">
        <v>100000</v>
      </c>
      <c r="AC14" s="315">
        <f>SUM(AA14:AB14)</f>
        <v>110270000</v>
      </c>
      <c r="AD14" s="315">
        <v>224205089</v>
      </c>
      <c r="AE14" s="315">
        <v>155000000</v>
      </c>
      <c r="AF14" s="315"/>
      <c r="AG14" s="315">
        <f>+AF14+AE14</f>
        <v>155000000</v>
      </c>
      <c r="AH14" s="315">
        <f t="shared" si="5"/>
        <v>1125377534</v>
      </c>
      <c r="AI14" s="315">
        <f t="shared" si="18"/>
        <v>1027892561</v>
      </c>
      <c r="AJ14" s="315">
        <f>+AF14+AB14+X14+T14+P14+L14+H14</f>
        <v>24225946</v>
      </c>
      <c r="AK14" s="315">
        <f t="shared" si="7"/>
        <v>1052118507</v>
      </c>
      <c r="AL14" s="315"/>
      <c r="AM14" s="315"/>
      <c r="AN14" s="315"/>
      <c r="AO14" s="315"/>
      <c r="AP14" s="316">
        <f t="shared" si="19"/>
        <v>1125377534</v>
      </c>
      <c r="AQ14" s="316">
        <f t="shared" si="20"/>
        <v>1027892561</v>
      </c>
      <c r="AR14" s="316">
        <f t="shared" si="21"/>
        <v>24225946</v>
      </c>
      <c r="AS14" s="317">
        <f t="shared" si="22"/>
        <v>1052118507</v>
      </c>
      <c r="AT14" s="323">
        <v>10652000</v>
      </c>
      <c r="AU14" s="323">
        <v>8685500</v>
      </c>
      <c r="AV14" s="323"/>
      <c r="AW14" s="315">
        <f>SUM(AU14:AV14)</f>
        <v>8685500</v>
      </c>
      <c r="AX14" s="324"/>
      <c r="AY14" s="724">
        <v>0</v>
      </c>
      <c r="AZ14" s="315"/>
      <c r="BA14" s="325">
        <v>0</v>
      </c>
      <c r="BB14" s="317">
        <v>162810</v>
      </c>
      <c r="BC14" s="317"/>
      <c r="BD14" s="317"/>
      <c r="BE14" s="315"/>
      <c r="BF14" s="317">
        <v>26149282</v>
      </c>
      <c r="BG14" s="317">
        <v>69100000</v>
      </c>
      <c r="BH14" s="317">
        <v>5439600</v>
      </c>
      <c r="BI14" s="317">
        <f>SUM(BG14:BH14)</f>
        <v>74539600</v>
      </c>
      <c r="BJ14" s="317"/>
      <c r="BK14" s="317"/>
      <c r="BL14" s="317"/>
      <c r="BM14" s="317"/>
      <c r="BN14" s="317">
        <f t="shared" si="23"/>
        <v>36964092</v>
      </c>
      <c r="BO14" s="317">
        <f t="shared" si="24"/>
        <v>77785500</v>
      </c>
      <c r="BP14" s="317">
        <f t="shared" si="25"/>
        <v>5439600</v>
      </c>
      <c r="BQ14" s="317">
        <f t="shared" si="26"/>
        <v>83225100</v>
      </c>
      <c r="BR14" s="317"/>
      <c r="BS14" s="317"/>
      <c r="BT14" s="317"/>
      <c r="BU14" s="317"/>
      <c r="BV14" s="317">
        <f t="shared" si="27"/>
        <v>1162341626</v>
      </c>
      <c r="BW14" s="317">
        <f t="shared" si="28"/>
        <v>1105678061</v>
      </c>
      <c r="BX14" s="317">
        <f t="shared" si="29"/>
        <v>29665546</v>
      </c>
      <c r="BY14" s="317">
        <f t="shared" si="30"/>
        <v>1135343607</v>
      </c>
      <c r="BZ14" s="715">
        <v>270148827</v>
      </c>
      <c r="CA14" s="317">
        <v>23338225</v>
      </c>
      <c r="CB14" s="317">
        <v>10387000</v>
      </c>
      <c r="CC14" s="317">
        <f t="shared" si="14"/>
        <v>33725225</v>
      </c>
      <c r="CD14" s="317"/>
      <c r="CE14" s="317"/>
      <c r="CF14" s="317"/>
      <c r="CG14" s="317"/>
      <c r="CH14" s="317"/>
      <c r="CI14" s="317"/>
      <c r="CJ14" s="317"/>
      <c r="CK14" s="317"/>
      <c r="CL14" s="317"/>
      <c r="CM14" s="317"/>
      <c r="CN14" s="317"/>
      <c r="CO14" s="317"/>
      <c r="CP14" s="317"/>
      <c r="CQ14" s="317"/>
      <c r="CR14" s="317"/>
      <c r="CS14" s="317"/>
      <c r="CT14" s="723"/>
      <c r="CU14" s="319"/>
      <c r="CV14" s="319"/>
      <c r="CW14" s="319"/>
      <c r="CX14" s="319"/>
      <c r="CY14" s="319"/>
      <c r="CZ14" s="319"/>
      <c r="DA14" s="320"/>
      <c r="DD14" s="322"/>
    </row>
    <row r="15" spans="1:108" s="309" customFormat="1" ht="24.95" customHeight="1" x14ac:dyDescent="0.25">
      <c r="A15" s="295">
        <v>2</v>
      </c>
      <c r="B15" s="296"/>
      <c r="C15" s="296"/>
      <c r="D15" s="297"/>
      <c r="E15" s="298" t="s">
        <v>134</v>
      </c>
      <c r="F15" s="585">
        <f>+F16+F17</f>
        <v>688382032</v>
      </c>
      <c r="G15" s="299">
        <f t="shared" ref="G15:Q15" si="31">+G16+G17</f>
        <v>766700000</v>
      </c>
      <c r="H15" s="585">
        <f t="shared" si="31"/>
        <v>6207269</v>
      </c>
      <c r="I15" s="299">
        <f>+I16+I17</f>
        <v>772907269</v>
      </c>
      <c r="J15" s="585">
        <f t="shared" si="31"/>
        <v>99088083</v>
      </c>
      <c r="K15" s="585">
        <f t="shared" si="31"/>
        <v>116065500</v>
      </c>
      <c r="L15" s="585">
        <f t="shared" si="31"/>
        <v>62124</v>
      </c>
      <c r="M15" s="299">
        <f t="shared" si="31"/>
        <v>116127624</v>
      </c>
      <c r="N15" s="299">
        <f t="shared" si="31"/>
        <v>165312486</v>
      </c>
      <c r="O15" s="299">
        <f t="shared" si="31"/>
        <v>177706000</v>
      </c>
      <c r="P15" s="299">
        <f t="shared" si="31"/>
        <v>9000000</v>
      </c>
      <c r="Q15" s="299">
        <f t="shared" si="31"/>
        <v>186706000</v>
      </c>
      <c r="R15" s="266">
        <v>0</v>
      </c>
      <c r="S15" s="266"/>
      <c r="T15" s="266">
        <v>0</v>
      </c>
      <c r="U15" s="266">
        <v>0</v>
      </c>
      <c r="V15" s="266">
        <v>0</v>
      </c>
      <c r="W15" s="266"/>
      <c r="X15" s="266">
        <v>0</v>
      </c>
      <c r="Y15" s="266">
        <v>0</v>
      </c>
      <c r="Z15" s="266">
        <v>0</v>
      </c>
      <c r="AA15" s="266"/>
      <c r="AB15" s="266"/>
      <c r="AC15" s="266"/>
      <c r="AD15" s="266">
        <v>0</v>
      </c>
      <c r="AE15" s="266">
        <v>0</v>
      </c>
      <c r="AF15" s="266">
        <v>0</v>
      </c>
      <c r="AG15" s="266">
        <v>0</v>
      </c>
      <c r="AH15" s="299">
        <f t="shared" si="5"/>
        <v>952782601</v>
      </c>
      <c r="AI15" s="315">
        <f t="shared" si="18"/>
        <v>1060471500</v>
      </c>
      <c r="AJ15" s="315">
        <f t="shared" si="6"/>
        <v>15269393</v>
      </c>
      <c r="AK15" s="315">
        <f t="shared" si="7"/>
        <v>1075740893</v>
      </c>
      <c r="AL15" s="266">
        <v>0</v>
      </c>
      <c r="AM15" s="266"/>
      <c r="AN15" s="266">
        <v>0</v>
      </c>
      <c r="AO15" s="266">
        <v>0</v>
      </c>
      <c r="AP15" s="326">
        <f t="shared" si="19"/>
        <v>952782601</v>
      </c>
      <c r="AQ15" s="326">
        <f t="shared" si="20"/>
        <v>1060471500</v>
      </c>
      <c r="AR15" s="326">
        <f t="shared" si="21"/>
        <v>15269393</v>
      </c>
      <c r="AS15" s="302">
        <f t="shared" si="22"/>
        <v>1075740893</v>
      </c>
      <c r="AT15" s="266">
        <v>0</v>
      </c>
      <c r="AU15" s="266">
        <v>0</v>
      </c>
      <c r="AV15" s="266"/>
      <c r="AW15" s="266"/>
      <c r="AX15" s="266">
        <v>0</v>
      </c>
      <c r="AY15" s="266">
        <v>0</v>
      </c>
      <c r="AZ15" s="266">
        <v>0</v>
      </c>
      <c r="BA15" s="266">
        <v>0</v>
      </c>
      <c r="BB15" s="266">
        <v>0</v>
      </c>
      <c r="BC15" s="266">
        <v>0</v>
      </c>
      <c r="BD15" s="266"/>
      <c r="BE15" s="266"/>
      <c r="BF15" s="302">
        <f>SUM(BF16:BF17)</f>
        <v>16941361</v>
      </c>
      <c r="BG15" s="302">
        <f t="shared" ref="BG15:BH15" si="32">SUM(BG16:BG17)</f>
        <v>41406000</v>
      </c>
      <c r="BH15" s="327">
        <f t="shared" si="32"/>
        <v>0</v>
      </c>
      <c r="BI15" s="302">
        <f>SUM(BG15:BH15)</f>
        <v>41406000</v>
      </c>
      <c r="BJ15" s="266">
        <v>0</v>
      </c>
      <c r="BK15" s="266">
        <v>0</v>
      </c>
      <c r="BL15" s="266">
        <v>0</v>
      </c>
      <c r="BM15" s="266">
        <v>0</v>
      </c>
      <c r="BN15" s="302">
        <f t="shared" si="23"/>
        <v>16941361</v>
      </c>
      <c r="BO15" s="302">
        <f t="shared" si="24"/>
        <v>41406000</v>
      </c>
      <c r="BP15" s="327">
        <f t="shared" si="25"/>
        <v>0</v>
      </c>
      <c r="BQ15" s="302">
        <f t="shared" si="26"/>
        <v>41406000</v>
      </c>
      <c r="BR15" s="266">
        <v>0</v>
      </c>
      <c r="BS15" s="266">
        <v>0</v>
      </c>
      <c r="BT15" s="266">
        <v>0</v>
      </c>
      <c r="BU15" s="266">
        <v>0</v>
      </c>
      <c r="BV15" s="302">
        <f t="shared" si="27"/>
        <v>969723962</v>
      </c>
      <c r="BW15" s="302">
        <f t="shared" si="28"/>
        <v>1101877500</v>
      </c>
      <c r="BX15" s="302">
        <f t="shared" si="29"/>
        <v>15269393</v>
      </c>
      <c r="BY15" s="302">
        <f t="shared" si="30"/>
        <v>1117146893</v>
      </c>
      <c r="BZ15" s="714">
        <f>SUM(BZ16:BZ17)</f>
        <v>39054752</v>
      </c>
      <c r="CA15" s="302">
        <f t="shared" ref="CA15:CB15" si="33">SUM(CA16:CA17)</f>
        <v>15339652</v>
      </c>
      <c r="CB15" s="327">
        <f t="shared" si="33"/>
        <v>0</v>
      </c>
      <c r="CC15" s="302">
        <f>+CC16+CC17</f>
        <v>15339652</v>
      </c>
      <c r="CD15" s="317">
        <f>SUM(CD16:CD17)</f>
        <v>9645996</v>
      </c>
      <c r="CE15" s="266">
        <f t="shared" ref="CE15:CF15" si="34">SUM(CE16:CE17)</f>
        <v>0</v>
      </c>
      <c r="CF15" s="302">
        <f t="shared" si="34"/>
        <v>5729393</v>
      </c>
      <c r="CG15" s="302">
        <f>SUM(CE15:CF15)</f>
        <v>5729393</v>
      </c>
      <c r="CH15" s="302">
        <f>SUM(CH16:CH17)</f>
        <v>926752607</v>
      </c>
      <c r="CI15" s="302">
        <f t="shared" ref="CI15:CI29" si="35">+BW15-CA15-CE15</f>
        <v>1086537848</v>
      </c>
      <c r="CJ15" s="302">
        <f t="shared" ref="CJ15:CJ28" si="36">+BX15-CB15-CF15</f>
        <v>9540000</v>
      </c>
      <c r="CK15" s="302">
        <f>+BY15-CC15-CG15</f>
        <v>1096077848</v>
      </c>
      <c r="CL15" s="302">
        <f>SUM(CL16:CL17)</f>
        <v>577114500</v>
      </c>
      <c r="CM15" s="302">
        <f t="shared" ref="CM15:CN15" si="37">SUM(CM16:CM17)</f>
        <v>577114500</v>
      </c>
      <c r="CN15" s="302">
        <f t="shared" si="37"/>
        <v>31363500</v>
      </c>
      <c r="CO15" s="302">
        <f>SUM(CM15:CN15)</f>
        <v>608478000</v>
      </c>
      <c r="CP15" s="302">
        <f>+CH15-CL15</f>
        <v>349638107</v>
      </c>
      <c r="CQ15" s="302">
        <f t="shared" ref="CQ15:CR17" si="38">+CI15-CM15</f>
        <v>509423348</v>
      </c>
      <c r="CR15" s="714">
        <f t="shared" si="38"/>
        <v>-21823500</v>
      </c>
      <c r="CS15" s="302">
        <f>SUM(CQ15:CR15)</f>
        <v>487599848</v>
      </c>
      <c r="CT15" s="306">
        <f>SUM(CT16:CT17)</f>
        <v>81</v>
      </c>
      <c r="CU15" s="307">
        <v>81</v>
      </c>
      <c r="CV15" s="307"/>
      <c r="CW15" s="307">
        <f>SUM(CU15:CV15)</f>
        <v>81</v>
      </c>
      <c r="CX15" s="307"/>
      <c r="CY15" s="307"/>
      <c r="CZ15" s="307"/>
      <c r="DA15" s="308"/>
      <c r="DD15" s="310"/>
    </row>
    <row r="16" spans="1:108" s="321" customFormat="1" ht="24.95" customHeight="1" x14ac:dyDescent="0.25">
      <c r="A16" s="328" t="s">
        <v>261</v>
      </c>
      <c r="B16" s="312" t="s">
        <v>258</v>
      </c>
      <c r="C16" s="312"/>
      <c r="D16" s="313"/>
      <c r="E16" s="314" t="s">
        <v>259</v>
      </c>
      <c r="F16" s="721">
        <v>537108563</v>
      </c>
      <c r="G16" s="315">
        <v>597965931</v>
      </c>
      <c r="H16" s="315">
        <f>477876+4225426</f>
        <v>4703302</v>
      </c>
      <c r="I16" s="315">
        <f>SUM(G16:H16)</f>
        <v>602669233</v>
      </c>
      <c r="J16" s="315">
        <v>78735421</v>
      </c>
      <c r="K16" s="315">
        <v>91792207</v>
      </c>
      <c r="L16" s="315">
        <v>62124</v>
      </c>
      <c r="M16" s="315">
        <f>SUM(K16:L16)</f>
        <v>91854331</v>
      </c>
      <c r="N16" s="315">
        <v>143810193</v>
      </c>
      <c r="O16" s="315">
        <v>154604220</v>
      </c>
      <c r="P16" s="315">
        <v>9000000</v>
      </c>
      <c r="Q16" s="315">
        <f>SUM(O16:P16)</f>
        <v>163604220</v>
      </c>
      <c r="R16" s="315"/>
      <c r="S16" s="315"/>
      <c r="T16" s="315"/>
      <c r="U16" s="315"/>
      <c r="V16" s="315"/>
      <c r="W16" s="315"/>
      <c r="X16" s="315"/>
      <c r="Y16" s="315"/>
      <c r="Z16" s="315"/>
      <c r="AA16" s="315"/>
      <c r="AB16" s="315"/>
      <c r="AC16" s="315"/>
      <c r="AD16" s="315"/>
      <c r="AE16" s="315"/>
      <c r="AF16" s="315"/>
      <c r="AG16" s="315"/>
      <c r="AH16" s="315">
        <f t="shared" si="5"/>
        <v>759654177</v>
      </c>
      <c r="AI16" s="315">
        <f t="shared" si="18"/>
        <v>844362358</v>
      </c>
      <c r="AJ16" s="315">
        <f t="shared" si="6"/>
        <v>13765426</v>
      </c>
      <c r="AK16" s="315">
        <f t="shared" si="7"/>
        <v>858127784</v>
      </c>
      <c r="AL16" s="315"/>
      <c r="AM16" s="315"/>
      <c r="AN16" s="315"/>
      <c r="AO16" s="315"/>
      <c r="AP16" s="316">
        <f t="shared" si="19"/>
        <v>759654177</v>
      </c>
      <c r="AQ16" s="316">
        <f t="shared" si="20"/>
        <v>844362358</v>
      </c>
      <c r="AR16" s="316">
        <f t="shared" si="21"/>
        <v>13765426</v>
      </c>
      <c r="AS16" s="317">
        <f t="shared" si="22"/>
        <v>858127784</v>
      </c>
      <c r="AT16" s="318"/>
      <c r="AU16" s="318"/>
      <c r="AV16" s="318"/>
      <c r="AW16" s="318"/>
      <c r="AX16" s="317"/>
      <c r="AY16" s="725"/>
      <c r="AZ16" s="315"/>
      <c r="BA16" s="317"/>
      <c r="BB16" s="317"/>
      <c r="BC16" s="317"/>
      <c r="BD16" s="317"/>
      <c r="BE16" s="317"/>
      <c r="BF16" s="317">
        <v>16916697</v>
      </c>
      <c r="BG16" s="317">
        <v>38706000</v>
      </c>
      <c r="BH16" s="317"/>
      <c r="BI16" s="317">
        <f>SUM(BG16:BH16)</f>
        <v>38706000</v>
      </c>
      <c r="BJ16" s="317"/>
      <c r="BK16" s="317"/>
      <c r="BL16" s="317"/>
      <c r="BM16" s="317"/>
      <c r="BN16" s="317">
        <f t="shared" si="23"/>
        <v>16916697</v>
      </c>
      <c r="BO16" s="317">
        <f t="shared" si="24"/>
        <v>38706000</v>
      </c>
      <c r="BP16" s="334">
        <f t="shared" si="25"/>
        <v>0</v>
      </c>
      <c r="BQ16" s="317">
        <f t="shared" si="26"/>
        <v>38706000</v>
      </c>
      <c r="BR16" s="317"/>
      <c r="BS16" s="317"/>
      <c r="BT16" s="317"/>
      <c r="BU16" s="317"/>
      <c r="BV16" s="317">
        <f t="shared" si="27"/>
        <v>776570874</v>
      </c>
      <c r="BW16" s="317">
        <f t="shared" si="28"/>
        <v>883068358</v>
      </c>
      <c r="BX16" s="317">
        <f t="shared" si="29"/>
        <v>13765426</v>
      </c>
      <c r="BY16" s="317">
        <f t="shared" si="30"/>
        <v>896833784</v>
      </c>
      <c r="BZ16" s="715">
        <v>34507433</v>
      </c>
      <c r="CA16" s="317">
        <v>10894652</v>
      </c>
      <c r="CB16" s="317"/>
      <c r="CC16" s="317">
        <f t="shared" si="14"/>
        <v>10894652</v>
      </c>
      <c r="CD16" s="317">
        <v>9645996</v>
      </c>
      <c r="CE16" s="317"/>
      <c r="CF16" s="317">
        <v>5729393</v>
      </c>
      <c r="CG16" s="317">
        <f>SUM(CE16:CF16)</f>
        <v>5729393</v>
      </c>
      <c r="CH16" s="317">
        <v>738146838</v>
      </c>
      <c r="CI16" s="317">
        <f t="shared" si="35"/>
        <v>872173706</v>
      </c>
      <c r="CJ16" s="317">
        <f t="shared" si="36"/>
        <v>8036033</v>
      </c>
      <c r="CK16" s="317">
        <f t="shared" ref="CK16:CK29" si="39">+BY16-CC16-CG16</f>
        <v>880209739</v>
      </c>
      <c r="CL16" s="317">
        <v>461691600</v>
      </c>
      <c r="CM16" s="317">
        <v>425621944</v>
      </c>
      <c r="CN16" s="317">
        <v>23130581</v>
      </c>
      <c r="CO16" s="317">
        <f>SUM(CM16:CN16)</f>
        <v>448752525</v>
      </c>
      <c r="CP16" s="317">
        <v>276455238</v>
      </c>
      <c r="CQ16" s="317">
        <f t="shared" si="38"/>
        <v>446551762</v>
      </c>
      <c r="CR16" s="715">
        <f t="shared" si="38"/>
        <v>-15094548</v>
      </c>
      <c r="CS16" s="317">
        <f t="shared" ref="CS16:CS17" si="40">+CK16-CO16</f>
        <v>431457214</v>
      </c>
      <c r="CT16" s="723">
        <v>60</v>
      </c>
      <c r="CU16" s="319">
        <v>60</v>
      </c>
      <c r="CV16" s="319"/>
      <c r="CW16" s="319">
        <f>SUM(CU16:CV16)</f>
        <v>60</v>
      </c>
      <c r="CX16" s="319"/>
      <c r="CY16" s="319"/>
      <c r="CZ16" s="319"/>
      <c r="DA16" s="320"/>
      <c r="DD16" s="322"/>
    </row>
    <row r="17" spans="1:108" s="321" customFormat="1" ht="24.95" customHeight="1" x14ac:dyDescent="0.25">
      <c r="A17" s="328" t="s">
        <v>262</v>
      </c>
      <c r="B17" s="312"/>
      <c r="C17" s="312"/>
      <c r="D17" s="313" t="s">
        <v>258</v>
      </c>
      <c r="E17" s="314" t="s">
        <v>263</v>
      </c>
      <c r="F17" s="721">
        <v>151273469</v>
      </c>
      <c r="G17" s="315">
        <v>168734069</v>
      </c>
      <c r="H17" s="315">
        <v>1503967</v>
      </c>
      <c r="I17" s="315">
        <f>SUM(G17:H17)</f>
        <v>170238036</v>
      </c>
      <c r="J17" s="315">
        <v>20352662</v>
      </c>
      <c r="K17" s="315">
        <v>24273293</v>
      </c>
      <c r="L17" s="315"/>
      <c r="M17" s="315">
        <f>SUM(K17:L17)</f>
        <v>24273293</v>
      </c>
      <c r="N17" s="315">
        <v>21502293</v>
      </c>
      <c r="O17" s="315">
        <v>23101780</v>
      </c>
      <c r="P17" s="315"/>
      <c r="Q17" s="315">
        <f>SUM(O17:P17)</f>
        <v>23101780</v>
      </c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>
        <f t="shared" si="5"/>
        <v>193128424</v>
      </c>
      <c r="AI17" s="315">
        <f t="shared" si="18"/>
        <v>216109142</v>
      </c>
      <c r="AJ17" s="315">
        <f t="shared" si="6"/>
        <v>1503967</v>
      </c>
      <c r="AK17" s="315">
        <f t="shared" si="7"/>
        <v>217613109</v>
      </c>
      <c r="AL17" s="315"/>
      <c r="AM17" s="315"/>
      <c r="AN17" s="315"/>
      <c r="AO17" s="315"/>
      <c r="AP17" s="316">
        <f t="shared" si="19"/>
        <v>193128424</v>
      </c>
      <c r="AQ17" s="316">
        <f t="shared" si="20"/>
        <v>216109142</v>
      </c>
      <c r="AR17" s="316">
        <f t="shared" si="21"/>
        <v>1503967</v>
      </c>
      <c r="AS17" s="317">
        <f t="shared" si="22"/>
        <v>217613109</v>
      </c>
      <c r="AT17" s="318"/>
      <c r="AU17" s="318"/>
      <c r="AV17" s="318"/>
      <c r="AW17" s="318"/>
      <c r="AX17" s="317"/>
      <c r="AY17" s="334"/>
      <c r="AZ17" s="317"/>
      <c r="BA17" s="317"/>
      <c r="BB17" s="317"/>
      <c r="BC17" s="317"/>
      <c r="BD17" s="317"/>
      <c r="BE17" s="317"/>
      <c r="BF17" s="317">
        <v>24664</v>
      </c>
      <c r="BG17" s="317">
        <v>2700000</v>
      </c>
      <c r="BH17" s="317"/>
      <c r="BI17" s="317">
        <f>SUM(BG17:BH17)</f>
        <v>2700000</v>
      </c>
      <c r="BJ17" s="317"/>
      <c r="BK17" s="317"/>
      <c r="BL17" s="317"/>
      <c r="BM17" s="317"/>
      <c r="BN17" s="334">
        <f t="shared" si="23"/>
        <v>24664</v>
      </c>
      <c r="BO17" s="317">
        <f t="shared" si="24"/>
        <v>2700000</v>
      </c>
      <c r="BP17" s="334">
        <f t="shared" si="25"/>
        <v>0</v>
      </c>
      <c r="BQ17" s="317">
        <f t="shared" si="26"/>
        <v>2700000</v>
      </c>
      <c r="BR17" s="317"/>
      <c r="BS17" s="317"/>
      <c r="BT17" s="317"/>
      <c r="BU17" s="317"/>
      <c r="BV17" s="317">
        <f t="shared" si="27"/>
        <v>193153088</v>
      </c>
      <c r="BW17" s="317">
        <f t="shared" si="28"/>
        <v>218809142</v>
      </c>
      <c r="BX17" s="317">
        <f t="shared" si="29"/>
        <v>1503967</v>
      </c>
      <c r="BY17" s="317">
        <f t="shared" si="30"/>
        <v>220313109</v>
      </c>
      <c r="BZ17" s="715">
        <v>4547319</v>
      </c>
      <c r="CA17" s="317">
        <v>4445000</v>
      </c>
      <c r="CB17" s="317"/>
      <c r="CC17" s="317">
        <f t="shared" si="14"/>
        <v>4445000</v>
      </c>
      <c r="CD17" s="317"/>
      <c r="CE17" s="317"/>
      <c r="CF17" s="317"/>
      <c r="CG17" s="317"/>
      <c r="CH17" s="317">
        <v>188605769</v>
      </c>
      <c r="CI17" s="317">
        <f t="shared" si="35"/>
        <v>214364142</v>
      </c>
      <c r="CJ17" s="317">
        <f t="shared" si="36"/>
        <v>1503967</v>
      </c>
      <c r="CK17" s="317">
        <f t="shared" si="39"/>
        <v>215868109</v>
      </c>
      <c r="CL17" s="317">
        <v>115422900</v>
      </c>
      <c r="CM17" s="317">
        <v>151492556</v>
      </c>
      <c r="CN17" s="317">
        <v>8232919</v>
      </c>
      <c r="CO17" s="317">
        <f>SUM(CM17:CN17)</f>
        <v>159725475</v>
      </c>
      <c r="CP17" s="317">
        <v>73182869</v>
      </c>
      <c r="CQ17" s="317">
        <f t="shared" si="38"/>
        <v>62871586</v>
      </c>
      <c r="CR17" s="715">
        <f t="shared" si="38"/>
        <v>-6728952</v>
      </c>
      <c r="CS17" s="317">
        <f t="shared" si="40"/>
        <v>56142634</v>
      </c>
      <c r="CT17" s="723">
        <v>21</v>
      </c>
      <c r="CU17" s="319">
        <v>21</v>
      </c>
      <c r="CV17" s="319"/>
      <c r="CW17" s="319">
        <f t="shared" ref="CW17:CW24" si="41">SUM(CU17:CV17)</f>
        <v>21</v>
      </c>
      <c r="CX17" s="319"/>
      <c r="CY17" s="319"/>
      <c r="CZ17" s="319"/>
      <c r="DA17" s="320"/>
      <c r="DD17" s="322"/>
    </row>
    <row r="18" spans="1:108" s="330" customFormat="1" ht="28.5" customHeight="1" x14ac:dyDescent="0.25">
      <c r="A18" s="295">
        <v>3</v>
      </c>
      <c r="B18" s="296" t="s">
        <v>258</v>
      </c>
      <c r="C18" s="296"/>
      <c r="D18" s="297"/>
      <c r="E18" s="329" t="s">
        <v>264</v>
      </c>
      <c r="F18" s="585">
        <f>SUM(F19:F26)</f>
        <v>2004291704</v>
      </c>
      <c r="G18" s="299">
        <f t="shared" ref="G18:P18" si="42">SUM(G19:G26)</f>
        <v>2168832000</v>
      </c>
      <c r="H18" s="798">
        <f t="shared" si="42"/>
        <v>0</v>
      </c>
      <c r="I18" s="299">
        <f>SUM(I19:I26)</f>
        <v>2168832000</v>
      </c>
      <c r="J18" s="299">
        <f t="shared" si="42"/>
        <v>284429269</v>
      </c>
      <c r="K18" s="299">
        <f t="shared" si="42"/>
        <v>329470000</v>
      </c>
      <c r="L18" s="798">
        <f t="shared" si="42"/>
        <v>0</v>
      </c>
      <c r="M18" s="299">
        <f t="shared" si="42"/>
        <v>329470000</v>
      </c>
      <c r="N18" s="299">
        <f t="shared" si="42"/>
        <v>1669766613</v>
      </c>
      <c r="O18" s="299">
        <f t="shared" si="42"/>
        <v>1865225000</v>
      </c>
      <c r="P18" s="299">
        <f t="shared" si="42"/>
        <v>25218177</v>
      </c>
      <c r="Q18" s="299">
        <f>SUM(Q19:Q26)</f>
        <v>1890443177</v>
      </c>
      <c r="R18" s="266">
        <v>0</v>
      </c>
      <c r="S18" s="266"/>
      <c r="T18" s="266">
        <v>0</v>
      </c>
      <c r="U18" s="266">
        <v>0</v>
      </c>
      <c r="V18" s="517">
        <f>SUM(V19:V26)</f>
        <v>80008863</v>
      </c>
      <c r="W18" s="798">
        <f t="shared" ref="W18" si="43">SUM(W19:W26)</f>
        <v>0</v>
      </c>
      <c r="X18" s="299">
        <f t="shared" ref="X18" si="44">SUM(X19:X26)</f>
        <v>52368115</v>
      </c>
      <c r="Y18" s="299">
        <f>SUM(W18:X18)</f>
        <v>52368115</v>
      </c>
      <c r="Z18" s="266">
        <v>0</v>
      </c>
      <c r="AA18" s="266"/>
      <c r="AB18" s="266">
        <v>0</v>
      </c>
      <c r="AC18" s="266">
        <v>0</v>
      </c>
      <c r="AD18" s="266">
        <v>0</v>
      </c>
      <c r="AE18" s="266">
        <v>0</v>
      </c>
      <c r="AF18" s="266">
        <v>0</v>
      </c>
      <c r="AG18" s="266">
        <v>0</v>
      </c>
      <c r="AH18" s="299">
        <f t="shared" si="5"/>
        <v>4038496449</v>
      </c>
      <c r="AI18" s="299">
        <f t="shared" si="18"/>
        <v>4363527000</v>
      </c>
      <c r="AJ18" s="299">
        <f t="shared" si="6"/>
        <v>77586292</v>
      </c>
      <c r="AK18" s="299">
        <f t="shared" si="7"/>
        <v>4441113292</v>
      </c>
      <c r="AL18" s="266">
        <v>0</v>
      </c>
      <c r="AM18" s="266"/>
      <c r="AN18" s="266">
        <v>0</v>
      </c>
      <c r="AO18" s="266">
        <v>0</v>
      </c>
      <c r="AP18" s="326">
        <f t="shared" si="19"/>
        <v>4038496449</v>
      </c>
      <c r="AQ18" s="326">
        <f t="shared" si="20"/>
        <v>4363527000</v>
      </c>
      <c r="AR18" s="326">
        <f t="shared" si="21"/>
        <v>77586292</v>
      </c>
      <c r="AS18" s="302">
        <f t="shared" si="22"/>
        <v>4441113292</v>
      </c>
      <c r="AT18" s="266">
        <v>0</v>
      </c>
      <c r="AU18" s="266">
        <v>0</v>
      </c>
      <c r="AV18" s="266">
        <v>0</v>
      </c>
      <c r="AW18" s="266">
        <v>0</v>
      </c>
      <c r="AX18" s="266">
        <v>0</v>
      </c>
      <c r="AY18" s="266">
        <v>0</v>
      </c>
      <c r="AZ18" s="266">
        <v>0</v>
      </c>
      <c r="BA18" s="266">
        <v>0</v>
      </c>
      <c r="BB18" s="266">
        <v>0</v>
      </c>
      <c r="BC18" s="266">
        <v>0</v>
      </c>
      <c r="BD18" s="266"/>
      <c r="BE18" s="266"/>
      <c r="BF18" s="302">
        <f t="shared" ref="BF18:BG18" si="45">SUM(BF19:BF26)</f>
        <v>29764252</v>
      </c>
      <c r="BG18" s="302">
        <f t="shared" si="45"/>
        <v>33012000</v>
      </c>
      <c r="BH18" s="302">
        <f t="shared" ref="BH18" si="46">SUM(BH19:BH26)</f>
        <v>399667</v>
      </c>
      <c r="BI18" s="302">
        <f t="shared" ref="BI18" si="47">SUM(BI19:BI26)</f>
        <v>33411667</v>
      </c>
      <c r="BJ18" s="266">
        <v>0</v>
      </c>
      <c r="BK18" s="266">
        <v>0</v>
      </c>
      <c r="BL18" s="266">
        <v>0</v>
      </c>
      <c r="BM18" s="266">
        <v>0</v>
      </c>
      <c r="BN18" s="302">
        <f t="shared" si="23"/>
        <v>29764252</v>
      </c>
      <c r="BO18" s="305">
        <f t="shared" si="24"/>
        <v>33012000</v>
      </c>
      <c r="BP18" s="317">
        <f t="shared" si="25"/>
        <v>399667</v>
      </c>
      <c r="BQ18" s="302">
        <f t="shared" si="26"/>
        <v>33411667</v>
      </c>
      <c r="BR18" s="266">
        <v>0</v>
      </c>
      <c r="BS18" s="266">
        <v>0</v>
      </c>
      <c r="BT18" s="266">
        <v>0</v>
      </c>
      <c r="BU18" s="266">
        <v>0</v>
      </c>
      <c r="BV18" s="302">
        <f t="shared" si="27"/>
        <v>4068260701</v>
      </c>
      <c r="BW18" s="302">
        <f t="shared" si="28"/>
        <v>4396539000</v>
      </c>
      <c r="BX18" s="302">
        <f t="shared" si="29"/>
        <v>77985959</v>
      </c>
      <c r="BY18" s="302">
        <f t="shared" si="30"/>
        <v>4474524959</v>
      </c>
      <c r="BZ18" s="714">
        <f t="shared" ref="BZ18:CA18" si="48">SUM(BZ19:BZ26)</f>
        <v>702620690</v>
      </c>
      <c r="CA18" s="302">
        <f t="shared" si="48"/>
        <v>662535000</v>
      </c>
      <c r="CB18" s="302">
        <f t="shared" ref="CB18" si="49">SUM(CB19:CB26)</f>
        <v>2800000</v>
      </c>
      <c r="CC18" s="302">
        <f t="shared" ref="CC18" si="50">SUM(CC19:CC26)</f>
        <v>665335000</v>
      </c>
      <c r="CD18" s="301">
        <f t="shared" ref="CD18:CF18" si="51">SUM(CD19:CD26)</f>
        <v>82973499</v>
      </c>
      <c r="CE18" s="266">
        <f t="shared" si="51"/>
        <v>0</v>
      </c>
      <c r="CF18" s="302">
        <f t="shared" si="51"/>
        <v>75185959</v>
      </c>
      <c r="CG18" s="302">
        <f t="shared" ref="CG18" si="52">SUM(CG19:CG26)</f>
        <v>75185959</v>
      </c>
      <c r="CH18" s="302">
        <f t="shared" ref="CH18" si="53">SUM(CH19:CH26)</f>
        <v>3357852471</v>
      </c>
      <c r="CI18" s="302">
        <f t="shared" ref="CI18" si="54">SUM(CI19:CI26)</f>
        <v>3734004000</v>
      </c>
      <c r="CJ18" s="327">
        <f t="shared" ref="CJ18" si="55">SUM(CJ19:CJ26)</f>
        <v>0</v>
      </c>
      <c r="CK18" s="302">
        <f t="shared" ref="CK18" si="56">SUM(CK19:CK26)</f>
        <v>3734004000</v>
      </c>
      <c r="CL18" s="302">
        <f t="shared" ref="CL18:CN18" si="57">SUM(CL19:CL26)</f>
        <v>2577071081</v>
      </c>
      <c r="CM18" s="302">
        <f t="shared" si="57"/>
        <v>2631739447</v>
      </c>
      <c r="CN18" s="302">
        <f t="shared" si="57"/>
        <v>67672873</v>
      </c>
      <c r="CO18" s="302">
        <f t="shared" ref="CO18" si="58">SUM(CO19:CO26)</f>
        <v>2699412320</v>
      </c>
      <c r="CP18" s="302">
        <f t="shared" ref="CP18" si="59">SUM(CP19:CP26)</f>
        <v>780781390</v>
      </c>
      <c r="CQ18" s="302">
        <f t="shared" ref="CQ18" si="60">SUM(CQ19:CQ26)</f>
        <v>1102264553</v>
      </c>
      <c r="CR18" s="302">
        <f t="shared" ref="CR18" si="61">SUM(CR19:CR26)</f>
        <v>-67672873</v>
      </c>
      <c r="CS18" s="302">
        <f t="shared" ref="CS18" si="62">SUM(CS19:CS26)</f>
        <v>1034591680</v>
      </c>
      <c r="CT18" s="306">
        <f>SUM(CT19:CT26)</f>
        <v>298.5</v>
      </c>
      <c r="CU18" s="306">
        <v>298.5</v>
      </c>
      <c r="CV18" s="306"/>
      <c r="CW18" s="306">
        <f t="shared" si="41"/>
        <v>298.5</v>
      </c>
      <c r="CX18" s="307"/>
      <c r="CY18" s="307"/>
      <c r="CZ18" s="307"/>
      <c r="DA18" s="308"/>
      <c r="DD18" s="331"/>
    </row>
    <row r="19" spans="1:108" s="330" customFormat="1" ht="24.95" customHeight="1" x14ac:dyDescent="0.25">
      <c r="A19" s="328" t="s">
        <v>265</v>
      </c>
      <c r="B19" s="312"/>
      <c r="C19" s="312"/>
      <c r="D19" s="313"/>
      <c r="E19" s="332" t="s">
        <v>266</v>
      </c>
      <c r="F19" s="721">
        <v>124966784</v>
      </c>
      <c r="G19" s="315">
        <v>140730000</v>
      </c>
      <c r="H19" s="315"/>
      <c r="I19" s="315">
        <f t="shared" ref="I19:I24" si="63">SUM(G19:H19)</f>
        <v>140730000</v>
      </c>
      <c r="J19" s="721">
        <v>13032019</v>
      </c>
      <c r="K19" s="315">
        <v>21415000</v>
      </c>
      <c r="L19" s="315"/>
      <c r="M19" s="315">
        <f t="shared" ref="M19:M24" si="64">SUM(K19:L19)</f>
        <v>21415000</v>
      </c>
      <c r="N19" s="721">
        <v>19653354</v>
      </c>
      <c r="O19" s="315">
        <v>19571000</v>
      </c>
      <c r="P19" s="333">
        <v>613893</v>
      </c>
      <c r="Q19" s="315">
        <f>SUM(O19:P19)</f>
        <v>20184893</v>
      </c>
      <c r="R19" s="315"/>
      <c r="S19" s="315"/>
      <c r="T19" s="315"/>
      <c r="U19" s="315"/>
      <c r="V19" s="315">
        <v>80008863</v>
      </c>
      <c r="W19" s="315"/>
      <c r="X19" s="315">
        <f>52982008-613893</f>
        <v>52368115</v>
      </c>
      <c r="Y19" s="315">
        <f>SUM(W19:X19)</f>
        <v>52368115</v>
      </c>
      <c r="Z19" s="315"/>
      <c r="AA19" s="315"/>
      <c r="AB19" s="315"/>
      <c r="AC19" s="315"/>
      <c r="AD19" s="315"/>
      <c r="AE19" s="315"/>
      <c r="AF19" s="315"/>
      <c r="AG19" s="315"/>
      <c r="AH19" s="315">
        <f t="shared" si="5"/>
        <v>237661020</v>
      </c>
      <c r="AI19" s="315">
        <f t="shared" si="18"/>
        <v>181716000</v>
      </c>
      <c r="AJ19" s="315">
        <f t="shared" si="6"/>
        <v>52982008</v>
      </c>
      <c r="AK19" s="315">
        <f t="shared" si="7"/>
        <v>234698008</v>
      </c>
      <c r="AL19" s="315"/>
      <c r="AM19" s="315"/>
      <c r="AN19" s="315"/>
      <c r="AO19" s="315"/>
      <c r="AP19" s="316">
        <f t="shared" si="19"/>
        <v>237661020</v>
      </c>
      <c r="AQ19" s="316">
        <f t="shared" si="20"/>
        <v>181716000</v>
      </c>
      <c r="AR19" s="316">
        <f t="shared" si="21"/>
        <v>52982008</v>
      </c>
      <c r="AS19" s="317">
        <f t="shared" si="22"/>
        <v>234698008</v>
      </c>
      <c r="AT19" s="318"/>
      <c r="AU19" s="318"/>
      <c r="AV19" s="318"/>
      <c r="AW19" s="318"/>
      <c r="AX19" s="317"/>
      <c r="AY19" s="334"/>
      <c r="AZ19" s="317"/>
      <c r="BA19" s="317"/>
      <c r="BB19" s="317"/>
      <c r="BC19" s="317"/>
      <c r="BD19" s="317"/>
      <c r="BE19" s="317"/>
      <c r="BF19" s="317">
        <v>2261665</v>
      </c>
      <c r="BG19" s="317">
        <v>2143000</v>
      </c>
      <c r="BH19" s="317"/>
      <c r="BI19" s="317">
        <f>SUM(BG19:BH19)</f>
        <v>2143000</v>
      </c>
      <c r="BJ19" s="317"/>
      <c r="BK19" s="317"/>
      <c r="BL19" s="317"/>
      <c r="BM19" s="317"/>
      <c r="BN19" s="317">
        <f t="shared" si="23"/>
        <v>2261665</v>
      </c>
      <c r="BO19" s="317">
        <f t="shared" si="24"/>
        <v>2143000</v>
      </c>
      <c r="BP19" s="334">
        <f t="shared" si="25"/>
        <v>0</v>
      </c>
      <c r="BQ19" s="317">
        <f t="shared" si="26"/>
        <v>2143000</v>
      </c>
      <c r="BR19" s="317"/>
      <c r="BS19" s="317"/>
      <c r="BT19" s="317"/>
      <c r="BU19" s="317"/>
      <c r="BV19" s="317">
        <f t="shared" si="27"/>
        <v>239922685</v>
      </c>
      <c r="BW19" s="317">
        <f t="shared" si="28"/>
        <v>183859000</v>
      </c>
      <c r="BX19" s="317">
        <f t="shared" si="29"/>
        <v>52982008</v>
      </c>
      <c r="BY19" s="317">
        <f t="shared" si="30"/>
        <v>236841008</v>
      </c>
      <c r="BZ19" s="715">
        <v>8249829</v>
      </c>
      <c r="CA19" s="317">
        <v>7000000</v>
      </c>
      <c r="CB19" s="317"/>
      <c r="CC19" s="317">
        <f>SUM(CA19:CB19)</f>
        <v>7000000</v>
      </c>
      <c r="CD19" s="317">
        <v>61558454</v>
      </c>
      <c r="CE19" s="317"/>
      <c r="CF19" s="335">
        <v>52982008</v>
      </c>
      <c r="CG19" s="317">
        <f>SUM(CE19:CF19)</f>
        <v>52982008</v>
      </c>
      <c r="CH19" s="715">
        <v>223096410</v>
      </c>
      <c r="CI19" s="317">
        <f t="shared" ref="CI19:CK20" si="65">+BW19-CA19-CE19</f>
        <v>176859000</v>
      </c>
      <c r="CJ19" s="334">
        <f t="shared" si="65"/>
        <v>0</v>
      </c>
      <c r="CK19" s="317">
        <f>+BY19-CC19-CG19</f>
        <v>176859000</v>
      </c>
      <c r="CL19" s="317"/>
      <c r="CM19" s="317"/>
      <c r="CN19" s="317"/>
      <c r="CO19" s="317"/>
      <c r="CP19" s="715">
        <v>223096410</v>
      </c>
      <c r="CQ19" s="317">
        <f t="shared" ref="CQ19:CQ29" si="66">+CI19-CM19</f>
        <v>176859000</v>
      </c>
      <c r="CR19" s="317">
        <f t="shared" ref="CR19:CR29" si="67">+CJ19-CN19</f>
        <v>0</v>
      </c>
      <c r="CS19" s="317">
        <f t="shared" ref="CS19:CS29" si="68">+CK19-CO19</f>
        <v>176859000</v>
      </c>
      <c r="CT19" s="723">
        <v>18.5</v>
      </c>
      <c r="CU19" s="319">
        <v>18.5</v>
      </c>
      <c r="CV19" s="319"/>
      <c r="CW19" s="319">
        <f t="shared" si="41"/>
        <v>18.5</v>
      </c>
      <c r="CX19" s="319"/>
      <c r="CY19" s="319"/>
      <c r="CZ19" s="319"/>
      <c r="DA19" s="320"/>
      <c r="DD19" s="331"/>
    </row>
    <row r="20" spans="1:108" s="330" customFormat="1" ht="24.95" customHeight="1" x14ac:dyDescent="0.25">
      <c r="A20" s="328" t="s">
        <v>267</v>
      </c>
      <c r="B20" s="312"/>
      <c r="C20" s="312"/>
      <c r="D20" s="313"/>
      <c r="E20" s="332" t="s">
        <v>268</v>
      </c>
      <c r="F20" s="721">
        <v>69887436</v>
      </c>
      <c r="G20" s="315">
        <v>111500000</v>
      </c>
      <c r="H20" s="315"/>
      <c r="I20" s="315">
        <f t="shared" si="63"/>
        <v>111500000</v>
      </c>
      <c r="J20" s="721">
        <v>10710736</v>
      </c>
      <c r="K20" s="315">
        <v>16684000</v>
      </c>
      <c r="L20" s="315"/>
      <c r="M20" s="315">
        <f t="shared" si="64"/>
        <v>16684000</v>
      </c>
      <c r="N20" s="721">
        <v>19161323</v>
      </c>
      <c r="O20" s="315">
        <v>21253000</v>
      </c>
      <c r="P20" s="333">
        <v>1382609</v>
      </c>
      <c r="Q20" s="315">
        <f t="shared" ref="Q20:Q24" si="69">SUM(O20:P20)</f>
        <v>22635609</v>
      </c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>
        <f t="shared" si="5"/>
        <v>99759495</v>
      </c>
      <c r="AI20" s="315">
        <f t="shared" si="18"/>
        <v>149437000</v>
      </c>
      <c r="AJ20" s="315">
        <f t="shared" si="6"/>
        <v>1382609</v>
      </c>
      <c r="AK20" s="315">
        <f t="shared" si="7"/>
        <v>150819609</v>
      </c>
      <c r="AL20" s="315"/>
      <c r="AM20" s="315"/>
      <c r="AN20" s="315"/>
      <c r="AO20" s="315"/>
      <c r="AP20" s="316">
        <f t="shared" si="19"/>
        <v>99759495</v>
      </c>
      <c r="AQ20" s="316">
        <f t="shared" si="20"/>
        <v>149437000</v>
      </c>
      <c r="AR20" s="316">
        <f t="shared" si="21"/>
        <v>1382609</v>
      </c>
      <c r="AS20" s="317">
        <f t="shared" si="22"/>
        <v>150819609</v>
      </c>
      <c r="AT20" s="318"/>
      <c r="AU20" s="318"/>
      <c r="AV20" s="318"/>
      <c r="AW20" s="318"/>
      <c r="AX20" s="317"/>
      <c r="AY20" s="334"/>
      <c r="AZ20" s="317"/>
      <c r="BA20" s="317"/>
      <c r="BB20" s="317"/>
      <c r="BC20" s="317"/>
      <c r="BD20" s="317"/>
      <c r="BE20" s="317"/>
      <c r="BF20" s="317">
        <v>11862812</v>
      </c>
      <c r="BG20" s="317">
        <v>11662000</v>
      </c>
      <c r="BH20" s="317"/>
      <c r="BI20" s="317">
        <f t="shared" ref="BI20:BI24" si="70">SUM(BG20:BH20)</f>
        <v>11662000</v>
      </c>
      <c r="BJ20" s="317"/>
      <c r="BK20" s="317"/>
      <c r="BL20" s="317"/>
      <c r="BM20" s="317"/>
      <c r="BN20" s="317">
        <f t="shared" si="23"/>
        <v>11862812</v>
      </c>
      <c r="BO20" s="317">
        <f t="shared" si="24"/>
        <v>11662000</v>
      </c>
      <c r="BP20" s="334">
        <f t="shared" si="25"/>
        <v>0</v>
      </c>
      <c r="BQ20" s="317">
        <f t="shared" si="26"/>
        <v>11662000</v>
      </c>
      <c r="BR20" s="317"/>
      <c r="BS20" s="317"/>
      <c r="BT20" s="317"/>
      <c r="BU20" s="317"/>
      <c r="BV20" s="317">
        <f t="shared" si="27"/>
        <v>111622307</v>
      </c>
      <c r="BW20" s="317">
        <f t="shared" si="28"/>
        <v>161099000</v>
      </c>
      <c r="BX20" s="317">
        <f t="shared" si="29"/>
        <v>1382609</v>
      </c>
      <c r="BY20" s="317">
        <f>+BU20+BQ20+AS20</f>
        <v>162481609</v>
      </c>
      <c r="BZ20" s="715">
        <v>3554751</v>
      </c>
      <c r="CA20" s="317">
        <v>1620000</v>
      </c>
      <c r="CB20" s="317"/>
      <c r="CC20" s="317">
        <f t="shared" ref="CC20:CC26" si="71">SUM(CA20:CB20)</f>
        <v>1620000</v>
      </c>
      <c r="CD20" s="317"/>
      <c r="CE20" s="317"/>
      <c r="CF20" s="335">
        <v>1382609</v>
      </c>
      <c r="CG20" s="317">
        <f t="shared" ref="CG20:CG26" si="72">SUM(CE20:CF20)</f>
        <v>1382609</v>
      </c>
      <c r="CH20" s="715">
        <v>109450165</v>
      </c>
      <c r="CI20" s="317">
        <f t="shared" si="65"/>
        <v>159479000</v>
      </c>
      <c r="CJ20" s="334">
        <f t="shared" si="65"/>
        <v>0</v>
      </c>
      <c r="CK20" s="317">
        <f t="shared" si="65"/>
        <v>159479000</v>
      </c>
      <c r="CL20" s="317">
        <v>89947264</v>
      </c>
      <c r="CM20" s="317">
        <v>95121379</v>
      </c>
      <c r="CN20" s="317">
        <v>21921771</v>
      </c>
      <c r="CO20" s="317">
        <f>SUM(CM20:CN20)</f>
        <v>117043150</v>
      </c>
      <c r="CP20" s="715">
        <v>19502901</v>
      </c>
      <c r="CQ20" s="317">
        <f t="shared" si="66"/>
        <v>64357621</v>
      </c>
      <c r="CR20" s="317">
        <f>+CJ20-CN20</f>
        <v>-21921771</v>
      </c>
      <c r="CS20" s="317">
        <f t="shared" si="68"/>
        <v>42435850</v>
      </c>
      <c r="CT20" s="723">
        <v>11</v>
      </c>
      <c r="CU20" s="319">
        <v>11</v>
      </c>
      <c r="CV20" s="319"/>
      <c r="CW20" s="319">
        <f t="shared" si="41"/>
        <v>11</v>
      </c>
      <c r="CX20" s="319"/>
      <c r="CY20" s="319"/>
      <c r="CZ20" s="319"/>
      <c r="DA20" s="320"/>
      <c r="DD20" s="331"/>
    </row>
    <row r="21" spans="1:108" s="330" customFormat="1" ht="24.95" customHeight="1" x14ac:dyDescent="0.25">
      <c r="A21" s="328" t="s">
        <v>269</v>
      </c>
      <c r="B21" s="312"/>
      <c r="C21" s="312"/>
      <c r="D21" s="313"/>
      <c r="E21" s="332" t="s">
        <v>270</v>
      </c>
      <c r="F21" s="721">
        <v>120640218</v>
      </c>
      <c r="G21" s="315">
        <v>128266000</v>
      </c>
      <c r="H21" s="315"/>
      <c r="I21" s="315">
        <f t="shared" si="63"/>
        <v>128266000</v>
      </c>
      <c r="J21" s="721">
        <v>18636594</v>
      </c>
      <c r="K21" s="315">
        <v>19738000</v>
      </c>
      <c r="L21" s="315"/>
      <c r="M21" s="315">
        <f t="shared" si="64"/>
        <v>19738000</v>
      </c>
      <c r="N21" s="721">
        <v>16120176</v>
      </c>
      <c r="O21" s="315">
        <v>19423000</v>
      </c>
      <c r="P21" s="333">
        <v>694967</v>
      </c>
      <c r="Q21" s="315">
        <f t="shared" si="69"/>
        <v>20117967</v>
      </c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315"/>
      <c r="AF21" s="315"/>
      <c r="AG21" s="315"/>
      <c r="AH21" s="315">
        <f t="shared" si="5"/>
        <v>155396988</v>
      </c>
      <c r="AI21" s="315">
        <f t="shared" si="18"/>
        <v>167427000</v>
      </c>
      <c r="AJ21" s="315">
        <f t="shared" si="6"/>
        <v>694967</v>
      </c>
      <c r="AK21" s="315">
        <f t="shared" si="7"/>
        <v>168121967</v>
      </c>
      <c r="AL21" s="315"/>
      <c r="AM21" s="315"/>
      <c r="AN21" s="315"/>
      <c r="AO21" s="315"/>
      <c r="AP21" s="316">
        <f t="shared" si="19"/>
        <v>155396988</v>
      </c>
      <c r="AQ21" s="316">
        <f t="shared" si="20"/>
        <v>167427000</v>
      </c>
      <c r="AR21" s="316">
        <f t="shared" si="21"/>
        <v>694967</v>
      </c>
      <c r="AS21" s="317">
        <f t="shared" si="22"/>
        <v>168121967</v>
      </c>
      <c r="AT21" s="318"/>
      <c r="AU21" s="318"/>
      <c r="AV21" s="318"/>
      <c r="AW21" s="318"/>
      <c r="AX21" s="317"/>
      <c r="AY21" s="334"/>
      <c r="AZ21" s="317"/>
      <c r="BA21" s="317"/>
      <c r="BB21" s="317"/>
      <c r="BC21" s="317"/>
      <c r="BD21" s="317"/>
      <c r="BE21" s="317"/>
      <c r="BF21" s="317">
        <v>687272</v>
      </c>
      <c r="BG21" s="317">
        <v>3076000</v>
      </c>
      <c r="BH21" s="317"/>
      <c r="BI21" s="317">
        <f t="shared" si="70"/>
        <v>3076000</v>
      </c>
      <c r="BJ21" s="317"/>
      <c r="BK21" s="317"/>
      <c r="BL21" s="317"/>
      <c r="BM21" s="317"/>
      <c r="BN21" s="317">
        <f t="shared" si="23"/>
        <v>687272</v>
      </c>
      <c r="BO21" s="317">
        <f t="shared" si="24"/>
        <v>3076000</v>
      </c>
      <c r="BP21" s="334">
        <f t="shared" si="25"/>
        <v>0</v>
      </c>
      <c r="BQ21" s="317">
        <f t="shared" si="26"/>
        <v>3076000</v>
      </c>
      <c r="BR21" s="317"/>
      <c r="BS21" s="317"/>
      <c r="BT21" s="317"/>
      <c r="BU21" s="317"/>
      <c r="BV21" s="317">
        <f t="shared" si="27"/>
        <v>156084260</v>
      </c>
      <c r="BW21" s="317">
        <f t="shared" si="28"/>
        <v>170503000</v>
      </c>
      <c r="BX21" s="317">
        <f t="shared" si="29"/>
        <v>694967</v>
      </c>
      <c r="BY21" s="317">
        <f t="shared" si="30"/>
        <v>171197967</v>
      </c>
      <c r="BZ21" s="715">
        <v>608628</v>
      </c>
      <c r="CA21" s="317"/>
      <c r="CB21" s="715"/>
      <c r="CC21" s="334">
        <f t="shared" si="71"/>
        <v>0</v>
      </c>
      <c r="CD21" s="317">
        <v>149127</v>
      </c>
      <c r="CE21" s="317"/>
      <c r="CF21" s="335">
        <v>694967</v>
      </c>
      <c r="CG21" s="317">
        <f t="shared" si="72"/>
        <v>694967</v>
      </c>
      <c r="CH21" s="715">
        <v>156021472</v>
      </c>
      <c r="CI21" s="317">
        <f t="shared" si="35"/>
        <v>170503000</v>
      </c>
      <c r="CJ21" s="334">
        <f t="shared" si="36"/>
        <v>0</v>
      </c>
      <c r="CK21" s="317">
        <f t="shared" si="39"/>
        <v>170503000</v>
      </c>
      <c r="CL21" s="317">
        <v>164384521</v>
      </c>
      <c r="CM21" s="921">
        <v>179911000</v>
      </c>
      <c r="CN21" s="921">
        <v>23981291</v>
      </c>
      <c r="CO21" s="921">
        <f t="shared" ref="CO21:CO25" si="73">SUM(CM21:CN21)</f>
        <v>203892291</v>
      </c>
      <c r="CP21" s="946">
        <v>17047167</v>
      </c>
      <c r="CQ21" s="921">
        <f>+CI21+CI22-CM21</f>
        <v>76489000</v>
      </c>
      <c r="CR21" s="921">
        <f>+CJ21-CN21+CJ22-CN22</f>
        <v>-23981291</v>
      </c>
      <c r="CS21" s="921">
        <f>+CQ21+CQ22+CR21</f>
        <v>52507709</v>
      </c>
      <c r="CT21" s="723">
        <v>27</v>
      </c>
      <c r="CU21" s="319">
        <v>27</v>
      </c>
      <c r="CV21" s="319"/>
      <c r="CW21" s="319">
        <f t="shared" si="41"/>
        <v>27</v>
      </c>
      <c r="CX21" s="319"/>
      <c r="CY21" s="319"/>
      <c r="CZ21" s="319"/>
      <c r="DA21" s="320"/>
      <c r="DD21" s="331"/>
    </row>
    <row r="22" spans="1:108" s="330" customFormat="1" ht="24.95" customHeight="1" x14ac:dyDescent="0.25">
      <c r="A22" s="328" t="s">
        <v>271</v>
      </c>
      <c r="B22" s="312"/>
      <c r="C22" s="312"/>
      <c r="D22" s="313"/>
      <c r="E22" s="332" t="s">
        <v>272</v>
      </c>
      <c r="F22" s="721">
        <v>53626991</v>
      </c>
      <c r="G22" s="315">
        <v>63049000</v>
      </c>
      <c r="H22" s="315"/>
      <c r="I22" s="315">
        <f t="shared" si="63"/>
        <v>63049000</v>
      </c>
      <c r="J22" s="721">
        <v>7997369</v>
      </c>
      <c r="K22" s="315">
        <v>7052000</v>
      </c>
      <c r="L22" s="315"/>
      <c r="M22" s="315">
        <f t="shared" si="64"/>
        <v>7052000</v>
      </c>
      <c r="N22" s="721">
        <v>11464781</v>
      </c>
      <c r="O22" s="315">
        <v>15232000</v>
      </c>
      <c r="P22" s="333">
        <v>347484</v>
      </c>
      <c r="Q22" s="315">
        <f t="shared" si="69"/>
        <v>15579484</v>
      </c>
      <c r="R22" s="315"/>
      <c r="S22" s="315"/>
      <c r="T22" s="315"/>
      <c r="U22" s="315"/>
      <c r="V22" s="315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>
        <f t="shared" si="5"/>
        <v>73089141</v>
      </c>
      <c r="AI22" s="315">
        <f t="shared" si="18"/>
        <v>85333000</v>
      </c>
      <c r="AJ22" s="315">
        <f t="shared" si="6"/>
        <v>347484</v>
      </c>
      <c r="AK22" s="315">
        <f t="shared" si="7"/>
        <v>85680484</v>
      </c>
      <c r="AL22" s="315"/>
      <c r="AM22" s="315"/>
      <c r="AN22" s="315"/>
      <c r="AO22" s="315"/>
      <c r="AP22" s="316">
        <f t="shared" si="19"/>
        <v>73089141</v>
      </c>
      <c r="AQ22" s="316">
        <f t="shared" si="20"/>
        <v>85333000</v>
      </c>
      <c r="AR22" s="316">
        <f t="shared" si="21"/>
        <v>347484</v>
      </c>
      <c r="AS22" s="317">
        <f t="shared" si="22"/>
        <v>85680484</v>
      </c>
      <c r="AT22" s="318"/>
      <c r="AU22" s="318"/>
      <c r="AV22" s="318"/>
      <c r="AW22" s="318"/>
      <c r="AX22" s="317"/>
      <c r="AY22" s="334"/>
      <c r="AZ22" s="317"/>
      <c r="BA22" s="317"/>
      <c r="BB22" s="317"/>
      <c r="BC22" s="317"/>
      <c r="BD22" s="317"/>
      <c r="BE22" s="317"/>
      <c r="BF22" s="317">
        <v>754669</v>
      </c>
      <c r="BG22" s="317">
        <v>564000</v>
      </c>
      <c r="BH22" s="317"/>
      <c r="BI22" s="317">
        <f t="shared" si="70"/>
        <v>564000</v>
      </c>
      <c r="BJ22" s="317"/>
      <c r="BK22" s="317"/>
      <c r="BL22" s="317"/>
      <c r="BM22" s="317"/>
      <c r="BN22" s="317">
        <f t="shared" si="23"/>
        <v>754669</v>
      </c>
      <c r="BO22" s="317">
        <f t="shared" si="24"/>
        <v>564000</v>
      </c>
      <c r="BP22" s="334">
        <f t="shared" si="25"/>
        <v>0</v>
      </c>
      <c r="BQ22" s="317">
        <f t="shared" si="26"/>
        <v>564000</v>
      </c>
      <c r="BR22" s="317"/>
      <c r="BS22" s="317"/>
      <c r="BT22" s="317"/>
      <c r="BU22" s="317"/>
      <c r="BV22" s="317">
        <f t="shared" si="27"/>
        <v>73843810</v>
      </c>
      <c r="BW22" s="317">
        <f t="shared" si="28"/>
        <v>85897000</v>
      </c>
      <c r="BX22" s="317">
        <f t="shared" si="29"/>
        <v>347484</v>
      </c>
      <c r="BY22" s="317">
        <f t="shared" si="30"/>
        <v>86244484</v>
      </c>
      <c r="BZ22" s="715">
        <v>347313</v>
      </c>
      <c r="CA22" s="317"/>
      <c r="CB22" s="715"/>
      <c r="CC22" s="334">
        <f t="shared" si="71"/>
        <v>0</v>
      </c>
      <c r="CD22" s="317">
        <v>73608</v>
      </c>
      <c r="CE22" s="317"/>
      <c r="CF22" s="335">
        <v>347484</v>
      </c>
      <c r="CG22" s="317">
        <f t="shared" si="72"/>
        <v>347484</v>
      </c>
      <c r="CH22" s="715">
        <v>73770373</v>
      </c>
      <c r="CI22" s="317">
        <f t="shared" si="35"/>
        <v>85897000</v>
      </c>
      <c r="CJ22" s="334">
        <f t="shared" si="36"/>
        <v>0</v>
      </c>
      <c r="CK22" s="317">
        <f t="shared" si="39"/>
        <v>85897000</v>
      </c>
      <c r="CL22" s="317">
        <v>48360157</v>
      </c>
      <c r="CM22" s="922"/>
      <c r="CN22" s="922"/>
      <c r="CO22" s="922"/>
      <c r="CP22" s="947"/>
      <c r="CQ22" s="922"/>
      <c r="CR22" s="922"/>
      <c r="CS22" s="922"/>
      <c r="CT22" s="723">
        <v>12</v>
      </c>
      <c r="CU22" s="319">
        <v>12</v>
      </c>
      <c r="CV22" s="319"/>
      <c r="CW22" s="319">
        <f t="shared" si="41"/>
        <v>12</v>
      </c>
      <c r="CX22" s="319"/>
      <c r="CY22" s="319"/>
      <c r="CZ22" s="319"/>
      <c r="DA22" s="320"/>
      <c r="DD22" s="331"/>
    </row>
    <row r="23" spans="1:108" s="330" customFormat="1" ht="24.95" customHeight="1" x14ac:dyDescent="0.25">
      <c r="A23" s="328" t="s">
        <v>273</v>
      </c>
      <c r="B23" s="312"/>
      <c r="C23" s="312"/>
      <c r="D23" s="313"/>
      <c r="E23" s="332" t="s">
        <v>274</v>
      </c>
      <c r="F23" s="721">
        <v>1190462531</v>
      </c>
      <c r="G23" s="315">
        <v>1267124000</v>
      </c>
      <c r="H23" s="315"/>
      <c r="I23" s="315">
        <f t="shared" si="63"/>
        <v>1267124000</v>
      </c>
      <c r="J23" s="721">
        <v>165992112</v>
      </c>
      <c r="K23" s="315">
        <v>193069000</v>
      </c>
      <c r="L23" s="315"/>
      <c r="M23" s="315">
        <f t="shared" si="64"/>
        <v>193069000</v>
      </c>
      <c r="N23" s="721">
        <v>186569614</v>
      </c>
      <c r="O23" s="315">
        <v>218144000</v>
      </c>
      <c r="P23" s="333">
        <v>13557979</v>
      </c>
      <c r="Q23" s="315">
        <f t="shared" si="69"/>
        <v>231701979</v>
      </c>
      <c r="R23" s="315"/>
      <c r="S23" s="315"/>
      <c r="T23" s="315"/>
      <c r="U23" s="315"/>
      <c r="V23" s="315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>
        <f t="shared" si="5"/>
        <v>1543024257</v>
      </c>
      <c r="AI23" s="315">
        <f t="shared" si="18"/>
        <v>1678337000</v>
      </c>
      <c r="AJ23" s="315">
        <f t="shared" si="6"/>
        <v>13557979</v>
      </c>
      <c r="AK23" s="315">
        <f t="shared" si="7"/>
        <v>1691894979</v>
      </c>
      <c r="AL23" s="315"/>
      <c r="AM23" s="315"/>
      <c r="AN23" s="315"/>
      <c r="AO23" s="315"/>
      <c r="AP23" s="316">
        <f t="shared" si="19"/>
        <v>1543024257</v>
      </c>
      <c r="AQ23" s="316">
        <f t="shared" si="20"/>
        <v>1678337000</v>
      </c>
      <c r="AR23" s="316">
        <f t="shared" si="21"/>
        <v>13557979</v>
      </c>
      <c r="AS23" s="317">
        <f t="shared" si="22"/>
        <v>1691894979</v>
      </c>
      <c r="AT23" s="318"/>
      <c r="AU23" s="318"/>
      <c r="AV23" s="318"/>
      <c r="AW23" s="318"/>
      <c r="AX23" s="317"/>
      <c r="AY23" s="334"/>
      <c r="AZ23" s="317"/>
      <c r="BA23" s="317"/>
      <c r="BB23" s="317"/>
      <c r="BC23" s="317"/>
      <c r="BD23" s="317"/>
      <c r="BE23" s="317"/>
      <c r="BF23" s="317">
        <v>11064165</v>
      </c>
      <c r="BG23" s="317">
        <v>12165000</v>
      </c>
      <c r="BH23" s="317">
        <v>399667</v>
      </c>
      <c r="BI23" s="317">
        <f t="shared" si="70"/>
        <v>12564667</v>
      </c>
      <c r="BJ23" s="317"/>
      <c r="BK23" s="317"/>
      <c r="BL23" s="317"/>
      <c r="BM23" s="317"/>
      <c r="BN23" s="317">
        <f t="shared" si="23"/>
        <v>11064165</v>
      </c>
      <c r="BO23" s="317">
        <f t="shared" si="24"/>
        <v>12165000</v>
      </c>
      <c r="BP23" s="317">
        <f t="shared" si="25"/>
        <v>399667</v>
      </c>
      <c r="BQ23" s="317">
        <f t="shared" si="26"/>
        <v>12564667</v>
      </c>
      <c r="BR23" s="317"/>
      <c r="BS23" s="317"/>
      <c r="BT23" s="317"/>
      <c r="BU23" s="317"/>
      <c r="BV23" s="317">
        <f t="shared" si="27"/>
        <v>1554088422</v>
      </c>
      <c r="BW23" s="317">
        <f t="shared" si="28"/>
        <v>1690502000</v>
      </c>
      <c r="BX23" s="317">
        <f t="shared" si="29"/>
        <v>13957646</v>
      </c>
      <c r="BY23" s="317">
        <f t="shared" si="30"/>
        <v>1704459646</v>
      </c>
      <c r="BZ23" s="715">
        <v>11038148</v>
      </c>
      <c r="CA23" s="317"/>
      <c r="CB23" s="715"/>
      <c r="CC23" s="334">
        <f t="shared" si="71"/>
        <v>0</v>
      </c>
      <c r="CD23" s="317">
        <v>20254216</v>
      </c>
      <c r="CE23" s="317"/>
      <c r="CF23" s="335">
        <v>13957646</v>
      </c>
      <c r="CG23" s="317">
        <f t="shared" si="72"/>
        <v>13957646</v>
      </c>
      <c r="CH23" s="715">
        <v>1536753704</v>
      </c>
      <c r="CI23" s="317">
        <f t="shared" si="35"/>
        <v>1690502000</v>
      </c>
      <c r="CJ23" s="334">
        <f t="shared" si="36"/>
        <v>0</v>
      </c>
      <c r="CK23" s="317">
        <f t="shared" si="39"/>
        <v>1690502000</v>
      </c>
      <c r="CL23" s="317">
        <v>1377111316</v>
      </c>
      <c r="CM23" s="317">
        <v>1507243188</v>
      </c>
      <c r="CN23" s="317">
        <v>4329146</v>
      </c>
      <c r="CO23" s="317">
        <f t="shared" si="73"/>
        <v>1511572334</v>
      </c>
      <c r="CP23" s="715">
        <v>159642388</v>
      </c>
      <c r="CQ23" s="317">
        <f t="shared" si="66"/>
        <v>183258812</v>
      </c>
      <c r="CR23" s="317">
        <f t="shared" si="67"/>
        <v>-4329146</v>
      </c>
      <c r="CS23" s="317">
        <f t="shared" si="68"/>
        <v>178929666</v>
      </c>
      <c r="CT23" s="723">
        <v>163</v>
      </c>
      <c r="CU23" s="319">
        <v>163</v>
      </c>
      <c r="CV23" s="319"/>
      <c r="CW23" s="319">
        <f t="shared" si="41"/>
        <v>163</v>
      </c>
      <c r="CX23" s="319"/>
      <c r="CY23" s="319"/>
      <c r="CZ23" s="319"/>
      <c r="DA23" s="320"/>
      <c r="DD23" s="331"/>
    </row>
    <row r="24" spans="1:108" s="330" customFormat="1" ht="24.95" customHeight="1" x14ac:dyDescent="0.25">
      <c r="A24" s="328" t="s">
        <v>275</v>
      </c>
      <c r="B24" s="312"/>
      <c r="C24" s="312"/>
      <c r="D24" s="313"/>
      <c r="E24" s="332" t="s">
        <v>276</v>
      </c>
      <c r="F24" s="721">
        <v>444707744</v>
      </c>
      <c r="G24" s="315">
        <v>458163000</v>
      </c>
      <c r="H24" s="315"/>
      <c r="I24" s="315">
        <f t="shared" si="63"/>
        <v>458163000</v>
      </c>
      <c r="J24" s="721">
        <v>68060439</v>
      </c>
      <c r="K24" s="315">
        <v>71512000</v>
      </c>
      <c r="L24" s="315"/>
      <c r="M24" s="315">
        <f t="shared" si="64"/>
        <v>71512000</v>
      </c>
      <c r="N24" s="721">
        <v>70869621</v>
      </c>
      <c r="O24" s="315">
        <v>77260000</v>
      </c>
      <c r="P24" s="333">
        <v>5821245</v>
      </c>
      <c r="Q24" s="315">
        <f t="shared" si="69"/>
        <v>83081245</v>
      </c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  <c r="AC24" s="315"/>
      <c r="AD24" s="315"/>
      <c r="AE24" s="315"/>
      <c r="AF24" s="315"/>
      <c r="AG24" s="315"/>
      <c r="AH24" s="315">
        <f t="shared" si="5"/>
        <v>583637804</v>
      </c>
      <c r="AI24" s="315">
        <f t="shared" si="18"/>
        <v>606935000</v>
      </c>
      <c r="AJ24" s="315">
        <f t="shared" si="6"/>
        <v>5821245</v>
      </c>
      <c r="AK24" s="315">
        <f t="shared" si="7"/>
        <v>612756245</v>
      </c>
      <c r="AL24" s="315"/>
      <c r="AM24" s="315"/>
      <c r="AN24" s="315"/>
      <c r="AO24" s="315"/>
      <c r="AP24" s="316">
        <f t="shared" si="19"/>
        <v>583637804</v>
      </c>
      <c r="AQ24" s="316">
        <f t="shared" si="20"/>
        <v>606935000</v>
      </c>
      <c r="AR24" s="316">
        <f t="shared" si="21"/>
        <v>5821245</v>
      </c>
      <c r="AS24" s="317">
        <f t="shared" si="22"/>
        <v>612756245</v>
      </c>
      <c r="AT24" s="318"/>
      <c r="AU24" s="318"/>
      <c r="AV24" s="318"/>
      <c r="AW24" s="318"/>
      <c r="AX24" s="317"/>
      <c r="AY24" s="334"/>
      <c r="AZ24" s="317"/>
      <c r="BA24" s="317"/>
      <c r="BB24" s="317"/>
      <c r="BC24" s="317"/>
      <c r="BD24" s="317"/>
      <c r="BE24" s="317"/>
      <c r="BF24" s="317">
        <v>3133669</v>
      </c>
      <c r="BG24" s="317">
        <v>3402000</v>
      </c>
      <c r="BH24" s="317"/>
      <c r="BI24" s="317">
        <f t="shared" si="70"/>
        <v>3402000</v>
      </c>
      <c r="BJ24" s="317"/>
      <c r="BK24" s="317"/>
      <c r="BL24" s="317"/>
      <c r="BM24" s="317"/>
      <c r="BN24" s="317">
        <f t="shared" si="23"/>
        <v>3133669</v>
      </c>
      <c r="BO24" s="317">
        <f t="shared" si="24"/>
        <v>3402000</v>
      </c>
      <c r="BP24" s="334">
        <f t="shared" si="25"/>
        <v>0</v>
      </c>
      <c r="BQ24" s="317">
        <f t="shared" si="26"/>
        <v>3402000</v>
      </c>
      <c r="BR24" s="317"/>
      <c r="BS24" s="317"/>
      <c r="BT24" s="317"/>
      <c r="BU24" s="317"/>
      <c r="BV24" s="317">
        <f t="shared" si="27"/>
        <v>586771473</v>
      </c>
      <c r="BW24" s="317">
        <f t="shared" si="28"/>
        <v>610337000</v>
      </c>
      <c r="BX24" s="317">
        <f t="shared" si="29"/>
        <v>5821245</v>
      </c>
      <c r="BY24" s="317">
        <f t="shared" si="30"/>
        <v>616158245</v>
      </c>
      <c r="BZ24" s="715">
        <v>5468708</v>
      </c>
      <c r="CA24" s="317"/>
      <c r="CB24" s="317"/>
      <c r="CC24" s="334">
        <f t="shared" si="71"/>
        <v>0</v>
      </c>
      <c r="CD24" s="317">
        <v>938094</v>
      </c>
      <c r="CE24" s="317"/>
      <c r="CF24" s="335">
        <v>5821245</v>
      </c>
      <c r="CG24" s="317">
        <f t="shared" si="72"/>
        <v>5821245</v>
      </c>
      <c r="CH24" s="715">
        <v>586185916</v>
      </c>
      <c r="CI24" s="317">
        <f t="shared" si="35"/>
        <v>610337000</v>
      </c>
      <c r="CJ24" s="334">
        <f t="shared" si="36"/>
        <v>0</v>
      </c>
      <c r="CK24" s="317">
        <f t="shared" si="39"/>
        <v>610337000</v>
      </c>
      <c r="CL24" s="317">
        <v>479722522</v>
      </c>
      <c r="CM24" s="317">
        <v>509836600</v>
      </c>
      <c r="CN24" s="317">
        <v>22146665</v>
      </c>
      <c r="CO24" s="317">
        <f t="shared" si="73"/>
        <v>531983265</v>
      </c>
      <c r="CP24" s="715">
        <v>106463394</v>
      </c>
      <c r="CQ24" s="317">
        <f t="shared" si="66"/>
        <v>100500400</v>
      </c>
      <c r="CR24" s="317">
        <f t="shared" si="67"/>
        <v>-22146665</v>
      </c>
      <c r="CS24" s="317">
        <f t="shared" si="68"/>
        <v>78353735</v>
      </c>
      <c r="CT24" s="723">
        <v>67</v>
      </c>
      <c r="CU24" s="319">
        <v>67</v>
      </c>
      <c r="CV24" s="319"/>
      <c r="CW24" s="319">
        <f t="shared" si="41"/>
        <v>67</v>
      </c>
      <c r="CX24" s="319"/>
      <c r="CY24" s="319"/>
      <c r="CZ24" s="319"/>
      <c r="DA24" s="320"/>
      <c r="DD24" s="331"/>
    </row>
    <row r="25" spans="1:108" s="330" customFormat="1" ht="30" x14ac:dyDescent="0.25">
      <c r="A25" s="328" t="s">
        <v>277</v>
      </c>
      <c r="B25" s="312"/>
      <c r="C25" s="312"/>
      <c r="D25" s="313"/>
      <c r="E25" s="336" t="s">
        <v>278</v>
      </c>
      <c r="F25" s="721"/>
      <c r="G25" s="315"/>
      <c r="H25" s="315"/>
      <c r="I25" s="315"/>
      <c r="J25" s="721"/>
      <c r="K25" s="315"/>
      <c r="L25" s="315"/>
      <c r="M25" s="315"/>
      <c r="N25" s="721">
        <v>1317450876</v>
      </c>
      <c r="O25" s="315">
        <v>1464811000</v>
      </c>
      <c r="P25" s="333"/>
      <c r="Q25" s="315">
        <f>SUM(O25:P25)</f>
        <v>1464811000</v>
      </c>
      <c r="R25" s="315"/>
      <c r="S25" s="315"/>
      <c r="T25" s="315"/>
      <c r="U25" s="315"/>
      <c r="V25" s="315"/>
      <c r="W25" s="315"/>
      <c r="X25" s="315"/>
      <c r="Y25" s="315"/>
      <c r="Z25" s="315"/>
      <c r="AA25" s="315"/>
      <c r="AB25" s="315"/>
      <c r="AC25" s="315"/>
      <c r="AD25" s="315"/>
      <c r="AE25" s="315"/>
      <c r="AF25" s="315"/>
      <c r="AG25" s="315"/>
      <c r="AH25" s="315">
        <f t="shared" si="5"/>
        <v>1317450876</v>
      </c>
      <c r="AI25" s="315">
        <f t="shared" si="18"/>
        <v>1464811000</v>
      </c>
      <c r="AJ25" s="325">
        <f t="shared" si="6"/>
        <v>0</v>
      </c>
      <c r="AK25" s="315">
        <f t="shared" si="7"/>
        <v>1464811000</v>
      </c>
      <c r="AL25" s="315"/>
      <c r="AM25" s="315"/>
      <c r="AN25" s="315"/>
      <c r="AO25" s="315"/>
      <c r="AP25" s="316">
        <f t="shared" si="19"/>
        <v>1317450876</v>
      </c>
      <c r="AQ25" s="316">
        <f t="shared" si="20"/>
        <v>1464811000</v>
      </c>
      <c r="AR25" s="529">
        <f t="shared" si="21"/>
        <v>0</v>
      </c>
      <c r="AS25" s="317">
        <f t="shared" si="22"/>
        <v>1464811000</v>
      </c>
      <c r="AT25" s="318"/>
      <c r="AU25" s="318"/>
      <c r="AV25" s="318"/>
      <c r="AW25" s="318"/>
      <c r="AX25" s="317"/>
      <c r="AY25" s="334"/>
      <c r="AZ25" s="317"/>
      <c r="BA25" s="317"/>
      <c r="BB25" s="317"/>
      <c r="BC25" s="317"/>
      <c r="BD25" s="317"/>
      <c r="BE25" s="317"/>
      <c r="BF25" s="317"/>
      <c r="BG25" s="317"/>
      <c r="BH25" s="317"/>
      <c r="BI25" s="317"/>
      <c r="BJ25" s="317"/>
      <c r="BK25" s="317"/>
      <c r="BL25" s="317"/>
      <c r="BM25" s="317"/>
      <c r="BN25" s="334">
        <f t="shared" si="23"/>
        <v>0</v>
      </c>
      <c r="BO25" s="334">
        <f t="shared" si="24"/>
        <v>0</v>
      </c>
      <c r="BP25" s="334">
        <f t="shared" si="25"/>
        <v>0</v>
      </c>
      <c r="BQ25" s="334">
        <f t="shared" si="26"/>
        <v>0</v>
      </c>
      <c r="BR25" s="317"/>
      <c r="BS25" s="317"/>
      <c r="BT25" s="317"/>
      <c r="BU25" s="317"/>
      <c r="BV25" s="317">
        <f t="shared" si="27"/>
        <v>1317450876</v>
      </c>
      <c r="BW25" s="317">
        <f t="shared" si="28"/>
        <v>1464811000</v>
      </c>
      <c r="BX25" s="334">
        <f t="shared" si="29"/>
        <v>0</v>
      </c>
      <c r="BY25" s="317">
        <f t="shared" si="30"/>
        <v>1464811000</v>
      </c>
      <c r="BZ25" s="715">
        <v>660228290</v>
      </c>
      <c r="CA25" s="317">
        <v>643177000</v>
      </c>
      <c r="CB25" s="317"/>
      <c r="CC25" s="317">
        <f t="shared" si="71"/>
        <v>643177000</v>
      </c>
      <c r="CD25" s="317"/>
      <c r="CE25" s="317"/>
      <c r="CF25" s="335"/>
      <c r="CG25" s="334">
        <f t="shared" si="72"/>
        <v>0</v>
      </c>
      <c r="CH25" s="715">
        <v>657222586</v>
      </c>
      <c r="CI25" s="317">
        <f t="shared" si="35"/>
        <v>821634000</v>
      </c>
      <c r="CJ25" s="334">
        <f t="shared" si="36"/>
        <v>0</v>
      </c>
      <c r="CK25" s="317">
        <f t="shared" si="39"/>
        <v>821634000</v>
      </c>
      <c r="CL25" s="317">
        <v>417545301</v>
      </c>
      <c r="CM25" s="317">
        <v>339627280</v>
      </c>
      <c r="CN25" s="317">
        <v>-4706000</v>
      </c>
      <c r="CO25" s="317">
        <f t="shared" si="73"/>
        <v>334921280</v>
      </c>
      <c r="CP25" s="715">
        <v>239677285</v>
      </c>
      <c r="CQ25" s="317">
        <f t="shared" si="66"/>
        <v>482006720</v>
      </c>
      <c r="CR25" s="317">
        <f t="shared" si="67"/>
        <v>4706000</v>
      </c>
      <c r="CS25" s="317">
        <f t="shared" si="68"/>
        <v>486712720</v>
      </c>
      <c r="CT25" s="723"/>
      <c r="CU25" s="319"/>
      <c r="CV25" s="319"/>
      <c r="CW25" s="319"/>
      <c r="CX25" s="319"/>
      <c r="CY25" s="319"/>
      <c r="CZ25" s="319"/>
      <c r="DA25" s="320"/>
      <c r="DD25" s="331"/>
    </row>
    <row r="26" spans="1:108" s="330" customFormat="1" ht="24.95" customHeight="1" x14ac:dyDescent="0.25">
      <c r="A26" s="328" t="s">
        <v>279</v>
      </c>
      <c r="B26" s="312"/>
      <c r="C26" s="312"/>
      <c r="D26" s="313"/>
      <c r="E26" s="332" t="s">
        <v>280</v>
      </c>
      <c r="F26" s="726"/>
      <c r="G26" s="337"/>
      <c r="H26" s="337"/>
      <c r="I26" s="337"/>
      <c r="J26" s="726"/>
      <c r="K26" s="337"/>
      <c r="L26" s="337"/>
      <c r="M26" s="337"/>
      <c r="N26" s="726">
        <v>28476868</v>
      </c>
      <c r="O26" s="337">
        <v>29531000</v>
      </c>
      <c r="P26" s="338">
        <v>2800000</v>
      </c>
      <c r="Q26" s="315">
        <f>SUM(O26:P26)</f>
        <v>32331000</v>
      </c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/>
      <c r="AD26" s="315"/>
      <c r="AE26" s="315"/>
      <c r="AF26" s="315"/>
      <c r="AG26" s="315"/>
      <c r="AH26" s="315">
        <f t="shared" si="5"/>
        <v>28476868</v>
      </c>
      <c r="AI26" s="315">
        <f t="shared" si="18"/>
        <v>29531000</v>
      </c>
      <c r="AJ26" s="315">
        <f t="shared" si="6"/>
        <v>2800000</v>
      </c>
      <c r="AK26" s="315">
        <f t="shared" si="7"/>
        <v>32331000</v>
      </c>
      <c r="AL26" s="315"/>
      <c r="AM26" s="315"/>
      <c r="AN26" s="315"/>
      <c r="AO26" s="315"/>
      <c r="AP26" s="316">
        <f t="shared" si="19"/>
        <v>28476868</v>
      </c>
      <c r="AQ26" s="316">
        <f t="shared" si="20"/>
        <v>29531000</v>
      </c>
      <c r="AR26" s="529">
        <f t="shared" si="21"/>
        <v>2800000</v>
      </c>
      <c r="AS26" s="317">
        <f t="shared" si="22"/>
        <v>32331000</v>
      </c>
      <c r="AT26" s="318"/>
      <c r="AU26" s="318"/>
      <c r="AV26" s="318"/>
      <c r="AW26" s="318"/>
      <c r="AX26" s="317"/>
      <c r="AY26" s="334"/>
      <c r="AZ26" s="317"/>
      <c r="BA26" s="317"/>
      <c r="BB26" s="317"/>
      <c r="BC26" s="317"/>
      <c r="BD26" s="317"/>
      <c r="BE26" s="317"/>
      <c r="BF26" s="317"/>
      <c r="BG26" s="317"/>
      <c r="BH26" s="317"/>
      <c r="BI26" s="317"/>
      <c r="BJ26" s="317"/>
      <c r="BK26" s="317"/>
      <c r="BL26" s="317"/>
      <c r="BM26" s="317"/>
      <c r="BN26" s="334">
        <f t="shared" si="23"/>
        <v>0</v>
      </c>
      <c r="BO26" s="334">
        <f t="shared" si="24"/>
        <v>0</v>
      </c>
      <c r="BP26" s="334">
        <f t="shared" si="25"/>
        <v>0</v>
      </c>
      <c r="BQ26" s="334">
        <f t="shared" si="26"/>
        <v>0</v>
      </c>
      <c r="BR26" s="317"/>
      <c r="BS26" s="317"/>
      <c r="BT26" s="317"/>
      <c r="BU26" s="317"/>
      <c r="BV26" s="317">
        <f t="shared" si="27"/>
        <v>28476868</v>
      </c>
      <c r="BW26" s="317">
        <f t="shared" si="28"/>
        <v>29531000</v>
      </c>
      <c r="BX26" s="334">
        <f t="shared" si="29"/>
        <v>2800000</v>
      </c>
      <c r="BY26" s="317">
        <f t="shared" si="30"/>
        <v>32331000</v>
      </c>
      <c r="BZ26" s="715">
        <v>13125023</v>
      </c>
      <c r="CA26" s="317">
        <v>10738000</v>
      </c>
      <c r="CB26" s="317">
        <v>2800000</v>
      </c>
      <c r="CC26" s="317">
        <f t="shared" si="71"/>
        <v>13538000</v>
      </c>
      <c r="CD26" s="317"/>
      <c r="CE26" s="317"/>
      <c r="CF26" s="335"/>
      <c r="CG26" s="334">
        <f t="shared" si="72"/>
        <v>0</v>
      </c>
      <c r="CH26" s="715">
        <v>15351845</v>
      </c>
      <c r="CI26" s="317">
        <f t="shared" si="35"/>
        <v>18793000</v>
      </c>
      <c r="CJ26" s="327">
        <f t="shared" si="36"/>
        <v>0</v>
      </c>
      <c r="CK26" s="317">
        <f t="shared" si="39"/>
        <v>18793000</v>
      </c>
      <c r="CL26" s="317"/>
      <c r="CM26" s="317"/>
      <c r="CN26" s="317"/>
      <c r="CO26" s="317"/>
      <c r="CP26" s="715">
        <v>15351845</v>
      </c>
      <c r="CQ26" s="317">
        <f t="shared" si="66"/>
        <v>18793000</v>
      </c>
      <c r="CR26" s="334">
        <f>+CJ26-CN26</f>
        <v>0</v>
      </c>
      <c r="CS26" s="317">
        <f t="shared" si="68"/>
        <v>18793000</v>
      </c>
      <c r="CT26" s="723"/>
      <c r="CU26" s="319"/>
      <c r="CV26" s="319"/>
      <c r="CW26" s="319"/>
      <c r="CX26" s="319"/>
      <c r="CY26" s="319"/>
      <c r="CZ26" s="319"/>
      <c r="DA26" s="320"/>
      <c r="DD26" s="331"/>
    </row>
    <row r="27" spans="1:108" s="330" customFormat="1" ht="24.95" customHeight="1" x14ac:dyDescent="0.2">
      <c r="A27" s="295">
        <v>4</v>
      </c>
      <c r="B27" s="296" t="s">
        <v>258</v>
      </c>
      <c r="C27" s="296"/>
      <c r="D27" s="297"/>
      <c r="E27" s="298" t="s">
        <v>136</v>
      </c>
      <c r="F27" s="727">
        <v>16288664</v>
      </c>
      <c r="G27" s="302">
        <v>15492000</v>
      </c>
      <c r="H27" s="327">
        <v>0</v>
      </c>
      <c r="I27" s="302">
        <f>SUM(G27:H27)</f>
        <v>15492000</v>
      </c>
      <c r="J27" s="727">
        <v>2232676</v>
      </c>
      <c r="K27" s="302">
        <v>2139000</v>
      </c>
      <c r="L27" s="327">
        <v>0</v>
      </c>
      <c r="M27" s="302">
        <f>SUM(K27:L27)</f>
        <v>2139000</v>
      </c>
      <c r="N27" s="727">
        <v>972115</v>
      </c>
      <c r="O27" s="302">
        <v>1935000</v>
      </c>
      <c r="P27" s="327">
        <v>0</v>
      </c>
      <c r="Q27" s="302">
        <f>SUM(O27:P27)</f>
        <v>1935000</v>
      </c>
      <c r="R27" s="266">
        <v>0</v>
      </c>
      <c r="S27" s="339">
        <v>0</v>
      </c>
      <c r="T27" s="266">
        <v>0</v>
      </c>
      <c r="U27" s="266">
        <v>0</v>
      </c>
      <c r="V27" s="517">
        <v>50656</v>
      </c>
      <c r="W27" s="266">
        <v>0</v>
      </c>
      <c r="X27" s="299">
        <v>1910923</v>
      </c>
      <c r="Y27" s="299">
        <f>SUM(W27:X27)</f>
        <v>1910923</v>
      </c>
      <c r="Z27" s="266">
        <v>0</v>
      </c>
      <c r="AA27" s="266">
        <v>0</v>
      </c>
      <c r="AB27" s="266">
        <v>0</v>
      </c>
      <c r="AC27" s="266">
        <v>0</v>
      </c>
      <c r="AD27" s="266">
        <v>0</v>
      </c>
      <c r="AE27" s="266">
        <v>0</v>
      </c>
      <c r="AF27" s="266">
        <v>0</v>
      </c>
      <c r="AG27" s="266">
        <v>0</v>
      </c>
      <c r="AH27" s="299">
        <f t="shared" si="5"/>
        <v>19544111</v>
      </c>
      <c r="AI27" s="299">
        <f t="shared" si="18"/>
        <v>19566000</v>
      </c>
      <c r="AJ27" s="299">
        <f t="shared" si="6"/>
        <v>1910923</v>
      </c>
      <c r="AK27" s="299">
        <f t="shared" si="7"/>
        <v>21476923</v>
      </c>
      <c r="AL27" s="266">
        <v>0</v>
      </c>
      <c r="AM27" s="266">
        <v>0</v>
      </c>
      <c r="AN27" s="266">
        <v>0</v>
      </c>
      <c r="AO27" s="266">
        <v>0</v>
      </c>
      <c r="AP27" s="326">
        <f t="shared" si="19"/>
        <v>19544111</v>
      </c>
      <c r="AQ27" s="326">
        <f t="shared" si="20"/>
        <v>19566000</v>
      </c>
      <c r="AR27" s="326">
        <f t="shared" si="21"/>
        <v>1910923</v>
      </c>
      <c r="AS27" s="302">
        <f t="shared" si="22"/>
        <v>21476923</v>
      </c>
      <c r="AT27" s="266">
        <v>0</v>
      </c>
      <c r="AU27" s="266">
        <v>0</v>
      </c>
      <c r="AV27" s="266">
        <v>0</v>
      </c>
      <c r="AW27" s="266">
        <v>0</v>
      </c>
      <c r="AX27" s="266">
        <v>0</v>
      </c>
      <c r="AY27" s="266">
        <v>0</v>
      </c>
      <c r="AZ27" s="266">
        <v>0</v>
      </c>
      <c r="BA27" s="266">
        <v>0</v>
      </c>
      <c r="BB27" s="266">
        <v>0</v>
      </c>
      <c r="BC27" s="266">
        <v>0</v>
      </c>
      <c r="BD27" s="266"/>
      <c r="BE27" s="266"/>
      <c r="BF27" s="302">
        <v>385680</v>
      </c>
      <c r="BG27" s="302">
        <v>300000</v>
      </c>
      <c r="BH27" s="327">
        <v>0</v>
      </c>
      <c r="BI27" s="302">
        <f>SUM(BG27:BH27)</f>
        <v>300000</v>
      </c>
      <c r="BJ27" s="266">
        <v>0</v>
      </c>
      <c r="BK27" s="266">
        <v>0</v>
      </c>
      <c r="BL27" s="266">
        <v>0</v>
      </c>
      <c r="BM27" s="266">
        <v>0</v>
      </c>
      <c r="BN27" s="302">
        <f t="shared" si="23"/>
        <v>385680</v>
      </c>
      <c r="BO27" s="302">
        <f t="shared" si="24"/>
        <v>300000</v>
      </c>
      <c r="BP27" s="327">
        <f t="shared" si="25"/>
        <v>0</v>
      </c>
      <c r="BQ27" s="302">
        <f t="shared" si="26"/>
        <v>300000</v>
      </c>
      <c r="BR27" s="266">
        <v>0</v>
      </c>
      <c r="BS27" s="266">
        <v>0</v>
      </c>
      <c r="BT27" s="266">
        <v>0</v>
      </c>
      <c r="BU27" s="266">
        <v>0</v>
      </c>
      <c r="BV27" s="302">
        <f t="shared" si="27"/>
        <v>19929791</v>
      </c>
      <c r="BW27" s="302">
        <f t="shared" si="28"/>
        <v>19866000</v>
      </c>
      <c r="BX27" s="302">
        <f t="shared" si="29"/>
        <v>1910923</v>
      </c>
      <c r="BY27" s="302">
        <f t="shared" si="30"/>
        <v>21776923</v>
      </c>
      <c r="BZ27" s="714">
        <v>3293590</v>
      </c>
      <c r="CA27" s="305">
        <v>3000000</v>
      </c>
      <c r="CB27" s="801">
        <v>0</v>
      </c>
      <c r="CC27" s="302">
        <f>SUM(CA27:CB27)</f>
        <v>3000000</v>
      </c>
      <c r="CD27" s="301">
        <v>89176</v>
      </c>
      <c r="CE27" s="302"/>
      <c r="CF27" s="302">
        <v>1910923</v>
      </c>
      <c r="CG27" s="302">
        <f>SUM(CE27:CF27)</f>
        <v>1910923</v>
      </c>
      <c r="CH27" s="714">
        <v>18457948</v>
      </c>
      <c r="CI27" s="305">
        <f t="shared" si="35"/>
        <v>16866000</v>
      </c>
      <c r="CJ27" s="327">
        <f t="shared" si="36"/>
        <v>0</v>
      </c>
      <c r="CK27" s="302">
        <f t="shared" si="39"/>
        <v>16866000</v>
      </c>
      <c r="CL27" s="714"/>
      <c r="CM27" s="714"/>
      <c r="CN27" s="714"/>
      <c r="CO27" s="714"/>
      <c r="CP27" s="714">
        <v>18457948</v>
      </c>
      <c r="CQ27" s="302">
        <f t="shared" si="66"/>
        <v>16866000</v>
      </c>
      <c r="CR27" s="327">
        <f t="shared" si="67"/>
        <v>0</v>
      </c>
      <c r="CS27" s="302">
        <f t="shared" si="68"/>
        <v>16866000</v>
      </c>
      <c r="CT27" s="306">
        <v>2</v>
      </c>
      <c r="CU27" s="728">
        <v>2</v>
      </c>
      <c r="CV27" s="266"/>
      <c r="CW27" s="307">
        <f>SUM(CU27:CV27)</f>
        <v>2</v>
      </c>
      <c r="CX27" s="307"/>
      <c r="CY27" s="307"/>
      <c r="CZ27" s="307"/>
      <c r="DA27" s="308"/>
      <c r="DD27" s="331"/>
    </row>
    <row r="28" spans="1:108" s="330" customFormat="1" ht="24.95" customHeight="1" x14ac:dyDescent="0.2">
      <c r="A28" s="295">
        <v>5</v>
      </c>
      <c r="B28" s="296" t="s">
        <v>258</v>
      </c>
      <c r="C28" s="296"/>
      <c r="D28" s="297"/>
      <c r="E28" s="298" t="s">
        <v>137</v>
      </c>
      <c r="F28" s="727">
        <v>9158363</v>
      </c>
      <c r="G28" s="302">
        <v>8381000</v>
      </c>
      <c r="H28" s="327">
        <v>0</v>
      </c>
      <c r="I28" s="302">
        <f>SUM(G28:H28)</f>
        <v>8381000</v>
      </c>
      <c r="J28" s="727">
        <v>1247156</v>
      </c>
      <c r="K28" s="302">
        <v>1160000</v>
      </c>
      <c r="L28" s="327">
        <v>0</v>
      </c>
      <c r="M28" s="302">
        <f>SUM(K28:L28)</f>
        <v>1160000</v>
      </c>
      <c r="N28" s="727">
        <v>1344593</v>
      </c>
      <c r="O28" s="302">
        <v>4164000</v>
      </c>
      <c r="P28" s="302">
        <v>66785</v>
      </c>
      <c r="Q28" s="302">
        <f>SUM(O28:P28)</f>
        <v>4230785</v>
      </c>
      <c r="R28" s="266">
        <v>0</v>
      </c>
      <c r="S28" s="339">
        <v>0</v>
      </c>
      <c r="T28" s="266">
        <v>0</v>
      </c>
      <c r="U28" s="266">
        <v>0</v>
      </c>
      <c r="V28" s="517">
        <v>273242</v>
      </c>
      <c r="W28" s="266">
        <v>0</v>
      </c>
      <c r="X28" s="299">
        <v>347730</v>
      </c>
      <c r="Y28" s="299">
        <f>SUM(W28:X28)</f>
        <v>347730</v>
      </c>
      <c r="Z28" s="266">
        <v>0</v>
      </c>
      <c r="AA28" s="266">
        <v>0</v>
      </c>
      <c r="AB28" s="266">
        <v>0</v>
      </c>
      <c r="AC28" s="266">
        <v>0</v>
      </c>
      <c r="AD28" s="266">
        <v>0</v>
      </c>
      <c r="AE28" s="266">
        <v>0</v>
      </c>
      <c r="AF28" s="266">
        <v>0</v>
      </c>
      <c r="AG28" s="266">
        <v>0</v>
      </c>
      <c r="AH28" s="299">
        <f t="shared" si="5"/>
        <v>12023354</v>
      </c>
      <c r="AI28" s="299">
        <f t="shared" si="18"/>
        <v>13705000</v>
      </c>
      <c r="AJ28" s="299">
        <f t="shared" si="6"/>
        <v>414515</v>
      </c>
      <c r="AK28" s="299">
        <f t="shared" si="7"/>
        <v>14119515</v>
      </c>
      <c r="AL28" s="266">
        <v>0</v>
      </c>
      <c r="AM28" s="266">
        <v>0</v>
      </c>
      <c r="AN28" s="266">
        <v>0</v>
      </c>
      <c r="AO28" s="266">
        <v>0</v>
      </c>
      <c r="AP28" s="299">
        <f t="shared" si="19"/>
        <v>12023354</v>
      </c>
      <c r="AQ28" s="299">
        <f t="shared" si="20"/>
        <v>13705000</v>
      </c>
      <c r="AR28" s="299">
        <f t="shared" si="21"/>
        <v>414515</v>
      </c>
      <c r="AS28" s="340">
        <f t="shared" si="22"/>
        <v>14119515</v>
      </c>
      <c r="AT28" s="266">
        <v>0</v>
      </c>
      <c r="AU28" s="266">
        <v>0</v>
      </c>
      <c r="AV28" s="266">
        <v>0</v>
      </c>
      <c r="AW28" s="266">
        <v>0</v>
      </c>
      <c r="AX28" s="266">
        <v>0</v>
      </c>
      <c r="AY28" s="266">
        <v>0</v>
      </c>
      <c r="AZ28" s="266">
        <v>0</v>
      </c>
      <c r="BA28" s="266">
        <v>0</v>
      </c>
      <c r="BB28" s="266">
        <v>0</v>
      </c>
      <c r="BC28" s="266">
        <v>0</v>
      </c>
      <c r="BD28" s="266"/>
      <c r="BE28" s="266"/>
      <c r="BF28" s="327">
        <v>0</v>
      </c>
      <c r="BG28" s="305">
        <v>680000</v>
      </c>
      <c r="BH28" s="327">
        <v>0</v>
      </c>
      <c r="BI28" s="302">
        <f>SUM(BG28:BH28)</f>
        <v>680000</v>
      </c>
      <c r="BJ28" s="266">
        <v>0</v>
      </c>
      <c r="BK28" s="266">
        <v>0</v>
      </c>
      <c r="BL28" s="266">
        <v>0</v>
      </c>
      <c r="BM28" s="266">
        <v>0</v>
      </c>
      <c r="BN28" s="327">
        <f t="shared" si="23"/>
        <v>0</v>
      </c>
      <c r="BO28" s="305">
        <f t="shared" si="24"/>
        <v>680000</v>
      </c>
      <c r="BP28" s="266">
        <f t="shared" si="25"/>
        <v>0</v>
      </c>
      <c r="BQ28" s="302">
        <f t="shared" si="26"/>
        <v>680000</v>
      </c>
      <c r="BR28" s="266">
        <v>0</v>
      </c>
      <c r="BS28" s="266">
        <v>0</v>
      </c>
      <c r="BT28" s="266">
        <v>0</v>
      </c>
      <c r="BU28" s="266">
        <v>0</v>
      </c>
      <c r="BV28" s="302">
        <f t="shared" si="27"/>
        <v>12023354</v>
      </c>
      <c r="BW28" s="302">
        <f t="shared" si="28"/>
        <v>14385000</v>
      </c>
      <c r="BX28" s="302">
        <f t="shared" si="29"/>
        <v>414515</v>
      </c>
      <c r="BY28" s="302">
        <f t="shared" si="30"/>
        <v>14799515</v>
      </c>
      <c r="BZ28" s="714">
        <v>177503</v>
      </c>
      <c r="CA28" s="305">
        <v>140000</v>
      </c>
      <c r="CB28" s="801">
        <v>0</v>
      </c>
      <c r="CC28" s="302">
        <f>SUM(CA28:CB28)</f>
        <v>140000</v>
      </c>
      <c r="CD28" s="301">
        <v>273242</v>
      </c>
      <c r="CE28" s="302"/>
      <c r="CF28" s="302">
        <v>414515</v>
      </c>
      <c r="CG28" s="302">
        <f t="shared" ref="CG28:CG29" si="74">SUM(CE28:CF28)</f>
        <v>414515</v>
      </c>
      <c r="CH28" s="714">
        <v>11987124</v>
      </c>
      <c r="CI28" s="305">
        <f t="shared" si="35"/>
        <v>14245000</v>
      </c>
      <c r="CJ28" s="327">
        <f t="shared" si="36"/>
        <v>0</v>
      </c>
      <c r="CK28" s="302">
        <f t="shared" si="39"/>
        <v>14245000</v>
      </c>
      <c r="CL28" s="714"/>
      <c r="CM28" s="714"/>
      <c r="CN28" s="714"/>
      <c r="CO28" s="714"/>
      <c r="CP28" s="714">
        <v>11987124</v>
      </c>
      <c r="CQ28" s="302">
        <f t="shared" si="66"/>
        <v>14245000</v>
      </c>
      <c r="CR28" s="327">
        <f t="shared" si="67"/>
        <v>0</v>
      </c>
      <c r="CS28" s="302">
        <f t="shared" si="68"/>
        <v>14245000</v>
      </c>
      <c r="CT28" s="306">
        <v>1</v>
      </c>
      <c r="CU28" s="728">
        <v>1</v>
      </c>
      <c r="CV28" s="266"/>
      <c r="CW28" s="307">
        <f>SUM(CU28:CV28)</f>
        <v>1</v>
      </c>
      <c r="CX28" s="307"/>
      <c r="CY28" s="307"/>
      <c r="CZ28" s="307"/>
      <c r="DA28" s="308"/>
      <c r="DD28" s="331"/>
    </row>
    <row r="29" spans="1:108" s="330" customFormat="1" ht="31.9" customHeight="1" thickBot="1" x14ac:dyDescent="0.25">
      <c r="A29" s="295">
        <v>6</v>
      </c>
      <c r="B29" s="296"/>
      <c r="C29" s="296" t="s">
        <v>258</v>
      </c>
      <c r="D29" s="297"/>
      <c r="E29" s="341" t="s">
        <v>138</v>
      </c>
      <c r="F29" s="729">
        <v>526358864</v>
      </c>
      <c r="G29" s="340">
        <v>1367746996</v>
      </c>
      <c r="H29" s="327">
        <v>0</v>
      </c>
      <c r="I29" s="340">
        <f>SUM(G29:H29)</f>
        <v>1367746996</v>
      </c>
      <c r="J29" s="729">
        <v>43822378</v>
      </c>
      <c r="K29" s="340">
        <v>112493698</v>
      </c>
      <c r="L29" s="327">
        <v>0</v>
      </c>
      <c r="M29" s="340">
        <f>SUM(K29:L29)</f>
        <v>112493698</v>
      </c>
      <c r="N29" s="729">
        <v>139957078</v>
      </c>
      <c r="O29" s="340">
        <v>230188499</v>
      </c>
      <c r="P29" s="327">
        <v>0</v>
      </c>
      <c r="Q29" s="340">
        <f>SUM(O29:P29)</f>
        <v>230188499</v>
      </c>
      <c r="R29" s="266">
        <v>0</v>
      </c>
      <c r="S29" s="730">
        <v>0</v>
      </c>
      <c r="T29" s="266">
        <v>0</v>
      </c>
      <c r="U29" s="266">
        <v>0</v>
      </c>
      <c r="V29" s="266">
        <v>0</v>
      </c>
      <c r="W29" s="266">
        <v>0</v>
      </c>
      <c r="X29" s="266">
        <v>0</v>
      </c>
      <c r="Y29" s="266">
        <v>0</v>
      </c>
      <c r="Z29" s="266">
        <v>0</v>
      </c>
      <c r="AA29" s="266">
        <v>0</v>
      </c>
      <c r="AB29" s="266">
        <v>0</v>
      </c>
      <c r="AC29" s="266">
        <v>0</v>
      </c>
      <c r="AD29" s="731">
        <v>74205089</v>
      </c>
      <c r="AE29" s="266">
        <v>0</v>
      </c>
      <c r="AF29" s="266">
        <v>0</v>
      </c>
      <c r="AG29" s="266">
        <v>0</v>
      </c>
      <c r="AH29" s="732">
        <f t="shared" si="5"/>
        <v>784343409</v>
      </c>
      <c r="AI29" s="342">
        <f t="shared" si="18"/>
        <v>1710429193</v>
      </c>
      <c r="AJ29" s="799">
        <f>+AF29+AB29+X29+T29+P29+L29+H29</f>
        <v>0</v>
      </c>
      <c r="AK29" s="342">
        <f t="shared" si="7"/>
        <v>1710429193</v>
      </c>
      <c r="AL29" s="266">
        <v>0</v>
      </c>
      <c r="AM29" s="266">
        <v>0</v>
      </c>
      <c r="AN29" s="266">
        <v>0</v>
      </c>
      <c r="AO29" s="266">
        <v>0</v>
      </c>
      <c r="AP29" s="342">
        <f t="shared" si="19"/>
        <v>784343409</v>
      </c>
      <c r="AQ29" s="342">
        <f t="shared" si="20"/>
        <v>1710429193</v>
      </c>
      <c r="AR29" s="798">
        <f t="shared" si="21"/>
        <v>0</v>
      </c>
      <c r="AS29" s="340">
        <f t="shared" si="22"/>
        <v>1710429193</v>
      </c>
      <c r="AT29" s="266">
        <v>0</v>
      </c>
      <c r="AU29" s="266">
        <v>0</v>
      </c>
      <c r="AV29" s="266">
        <v>0</v>
      </c>
      <c r="AW29" s="266">
        <v>0</v>
      </c>
      <c r="AX29" s="266">
        <v>0</v>
      </c>
      <c r="AY29" s="266">
        <v>0</v>
      </c>
      <c r="AZ29" s="266">
        <v>0</v>
      </c>
      <c r="BA29" s="266">
        <v>0</v>
      </c>
      <c r="BB29" s="266">
        <v>0</v>
      </c>
      <c r="BC29" s="266">
        <v>0</v>
      </c>
      <c r="BD29" s="266"/>
      <c r="BE29" s="266"/>
      <c r="BF29" s="266">
        <v>0</v>
      </c>
      <c r="BG29" s="305">
        <v>15240000</v>
      </c>
      <c r="BH29" s="327">
        <v>0</v>
      </c>
      <c r="BI29" s="302">
        <f>SUM(BG29:BH29)</f>
        <v>15240000</v>
      </c>
      <c r="BJ29" s="266">
        <v>0</v>
      </c>
      <c r="BK29" s="266">
        <v>0</v>
      </c>
      <c r="BL29" s="266">
        <v>0</v>
      </c>
      <c r="BM29" s="266">
        <v>0</v>
      </c>
      <c r="BN29" s="266">
        <f t="shared" si="23"/>
        <v>0</v>
      </c>
      <c r="BO29" s="305">
        <f t="shared" si="24"/>
        <v>15240000</v>
      </c>
      <c r="BP29" s="801">
        <f t="shared" si="25"/>
        <v>0</v>
      </c>
      <c r="BQ29" s="302">
        <f t="shared" si="26"/>
        <v>15240000</v>
      </c>
      <c r="BR29" s="266">
        <v>0</v>
      </c>
      <c r="BS29" s="266">
        <v>0</v>
      </c>
      <c r="BT29" s="266">
        <v>0</v>
      </c>
      <c r="BU29" s="266">
        <v>0</v>
      </c>
      <c r="BV29" s="305">
        <f t="shared" si="27"/>
        <v>784343409</v>
      </c>
      <c r="BW29" s="305">
        <f t="shared" si="28"/>
        <v>1725669193</v>
      </c>
      <c r="BX29" s="801">
        <f>+BT29+BP29+AR29</f>
        <v>0</v>
      </c>
      <c r="BY29" s="302">
        <f t="shared" si="30"/>
        <v>1725669193</v>
      </c>
      <c r="BZ29" s="301">
        <v>763973738</v>
      </c>
      <c r="CA29" s="305">
        <v>1648882240</v>
      </c>
      <c r="CB29" s="327">
        <v>0</v>
      </c>
      <c r="CC29" s="302">
        <f>SUM(CA29:CB29)</f>
        <v>1648882240</v>
      </c>
      <c r="CD29" s="301">
        <v>0</v>
      </c>
      <c r="CE29" s="301"/>
      <c r="CF29" s="302">
        <v>21886614</v>
      </c>
      <c r="CG29" s="302">
        <f t="shared" si="74"/>
        <v>21886614</v>
      </c>
      <c r="CH29" s="301">
        <v>42256285</v>
      </c>
      <c r="CI29" s="305">
        <f t="shared" si="35"/>
        <v>76786953</v>
      </c>
      <c r="CJ29" s="305">
        <f>+BX29-CB29-CF29</f>
        <v>-21886614</v>
      </c>
      <c r="CK29" s="302">
        <f t="shared" si="39"/>
        <v>54900339</v>
      </c>
      <c r="CL29" s="714"/>
      <c r="CM29" s="714"/>
      <c r="CN29" s="714"/>
      <c r="CO29" s="714"/>
      <c r="CP29" s="714">
        <v>42256285</v>
      </c>
      <c r="CQ29" s="305">
        <f t="shared" si="66"/>
        <v>76786953</v>
      </c>
      <c r="CR29" s="305">
        <f t="shared" si="67"/>
        <v>-21886614</v>
      </c>
      <c r="CS29" s="302">
        <f t="shared" si="68"/>
        <v>54900339</v>
      </c>
      <c r="CT29" s="343">
        <v>131</v>
      </c>
      <c r="CU29" s="733">
        <v>131</v>
      </c>
      <c r="CV29" s="307"/>
      <c r="CW29" s="307">
        <f>SUM(CU29:CV29)</f>
        <v>131</v>
      </c>
      <c r="CX29" s="734"/>
      <c r="CY29" s="734"/>
      <c r="CZ29" s="343"/>
      <c r="DA29" s="308"/>
      <c r="DD29" s="331"/>
    </row>
    <row r="30" spans="1:108" s="309" customFormat="1" ht="24.95" customHeight="1" thickTop="1" thickBot="1" x14ac:dyDescent="0.25">
      <c r="A30" s="344"/>
      <c r="B30" s="345"/>
      <c r="C30" s="345"/>
      <c r="D30" s="346"/>
      <c r="E30" s="347" t="s">
        <v>281</v>
      </c>
      <c r="F30" s="586">
        <f>+F29+F28+F27+F18+F15+F12</f>
        <v>3533118846</v>
      </c>
      <c r="G30" s="348">
        <f t="shared" ref="G30:BR30" si="75">+G29+G28+G27+G18+G15+G12</f>
        <v>4690180070</v>
      </c>
      <c r="H30" s="348">
        <f t="shared" si="75"/>
        <v>26834460</v>
      </c>
      <c r="I30" s="348">
        <f t="shared" si="75"/>
        <v>4717014530</v>
      </c>
      <c r="J30" s="348">
        <f t="shared" si="75"/>
        <v>475271066</v>
      </c>
      <c r="K30" s="348">
        <f t="shared" si="75"/>
        <v>620562573</v>
      </c>
      <c r="L30" s="348">
        <f t="shared" si="75"/>
        <v>7668879</v>
      </c>
      <c r="M30" s="348">
        <f t="shared" si="75"/>
        <v>628231452</v>
      </c>
      <c r="N30" s="348">
        <f t="shared" si="75"/>
        <v>4758158995</v>
      </c>
      <c r="O30" s="348">
        <f t="shared" si="75"/>
        <v>5313506219</v>
      </c>
      <c r="P30" s="348">
        <f t="shared" si="75"/>
        <v>501825530</v>
      </c>
      <c r="Q30" s="348">
        <f t="shared" si="75"/>
        <v>5815331749</v>
      </c>
      <c r="R30" s="348">
        <f t="shared" si="75"/>
        <v>5356014</v>
      </c>
      <c r="S30" s="348">
        <f t="shared" si="75"/>
        <v>11300000</v>
      </c>
      <c r="T30" s="349">
        <f t="shared" si="75"/>
        <v>0</v>
      </c>
      <c r="U30" s="348">
        <f t="shared" si="75"/>
        <v>11300000</v>
      </c>
      <c r="V30" s="348">
        <f t="shared" si="75"/>
        <v>1331585849</v>
      </c>
      <c r="W30" s="348">
        <f t="shared" si="75"/>
        <v>1278558119</v>
      </c>
      <c r="X30" s="348">
        <f t="shared" si="75"/>
        <v>343973071</v>
      </c>
      <c r="Y30" s="348">
        <f t="shared" si="75"/>
        <v>1622531190</v>
      </c>
      <c r="Z30" s="348">
        <f t="shared" si="75"/>
        <v>192309853</v>
      </c>
      <c r="AA30" s="348">
        <f t="shared" si="75"/>
        <v>203017148</v>
      </c>
      <c r="AB30" s="348">
        <f t="shared" si="75"/>
        <v>400000</v>
      </c>
      <c r="AC30" s="348">
        <f t="shared" si="75"/>
        <v>203417148</v>
      </c>
      <c r="AD30" s="348">
        <f t="shared" si="75"/>
        <v>298410178</v>
      </c>
      <c r="AE30" s="348">
        <f t="shared" si="75"/>
        <v>155000000</v>
      </c>
      <c r="AF30" s="350">
        <f t="shared" si="75"/>
        <v>0</v>
      </c>
      <c r="AG30" s="348">
        <f t="shared" si="75"/>
        <v>155000000</v>
      </c>
      <c r="AH30" s="351">
        <f t="shared" si="75"/>
        <v>10594210801</v>
      </c>
      <c r="AI30" s="351">
        <f t="shared" si="75"/>
        <v>12272124129</v>
      </c>
      <c r="AJ30" s="351">
        <f t="shared" si="75"/>
        <v>880701940</v>
      </c>
      <c r="AK30" s="351">
        <f t="shared" si="75"/>
        <v>13152826069</v>
      </c>
      <c r="AL30" s="800">
        <f t="shared" si="75"/>
        <v>0</v>
      </c>
      <c r="AM30" s="348">
        <f t="shared" si="75"/>
        <v>650000000</v>
      </c>
      <c r="AN30" s="348">
        <f t="shared" si="75"/>
        <v>-62033925</v>
      </c>
      <c r="AO30" s="348">
        <f t="shared" si="75"/>
        <v>587966075</v>
      </c>
      <c r="AP30" s="348">
        <f t="shared" si="75"/>
        <v>10594210801</v>
      </c>
      <c r="AQ30" s="348">
        <f t="shared" si="75"/>
        <v>12922124129</v>
      </c>
      <c r="AR30" s="348">
        <f t="shared" si="75"/>
        <v>818668015</v>
      </c>
      <c r="AS30" s="348">
        <f t="shared" si="75"/>
        <v>13740792144</v>
      </c>
      <c r="AT30" s="348">
        <f t="shared" si="75"/>
        <v>30937795</v>
      </c>
      <c r="AU30" s="348">
        <f t="shared" si="75"/>
        <v>78685500</v>
      </c>
      <c r="AV30" s="350">
        <f t="shared" si="75"/>
        <v>0</v>
      </c>
      <c r="AW30" s="348">
        <f t="shared" si="75"/>
        <v>78685500</v>
      </c>
      <c r="AX30" s="350">
        <f t="shared" si="75"/>
        <v>0</v>
      </c>
      <c r="AY30" s="586">
        <f t="shared" si="75"/>
        <v>300000000</v>
      </c>
      <c r="AZ30" s="350">
        <f t="shared" si="75"/>
        <v>0</v>
      </c>
      <c r="BA30" s="586">
        <f t="shared" si="75"/>
        <v>300000000</v>
      </c>
      <c r="BB30" s="348">
        <f t="shared" si="75"/>
        <v>501113157</v>
      </c>
      <c r="BC30" s="348">
        <f t="shared" si="75"/>
        <v>463591500</v>
      </c>
      <c r="BD30" s="348">
        <f t="shared" si="75"/>
        <v>-60566598</v>
      </c>
      <c r="BE30" s="348">
        <f t="shared" si="75"/>
        <v>403024902</v>
      </c>
      <c r="BF30" s="348">
        <f t="shared" si="75"/>
        <v>2882537514</v>
      </c>
      <c r="BG30" s="348">
        <f t="shared" si="75"/>
        <v>3275594500</v>
      </c>
      <c r="BH30" s="348">
        <f t="shared" si="75"/>
        <v>-25181197</v>
      </c>
      <c r="BI30" s="348">
        <f t="shared" si="75"/>
        <v>3250413303</v>
      </c>
      <c r="BJ30" s="348">
        <f t="shared" si="75"/>
        <v>0</v>
      </c>
      <c r="BK30" s="348">
        <f t="shared" si="75"/>
        <v>1239085000</v>
      </c>
      <c r="BL30" s="348">
        <f t="shared" si="75"/>
        <v>298467958</v>
      </c>
      <c r="BM30" s="348">
        <f t="shared" si="75"/>
        <v>1537552958</v>
      </c>
      <c r="BN30" s="348">
        <f t="shared" si="75"/>
        <v>3414588466</v>
      </c>
      <c r="BO30" s="348">
        <f t="shared" si="75"/>
        <v>5356956500</v>
      </c>
      <c r="BP30" s="348">
        <f t="shared" si="75"/>
        <v>212720163</v>
      </c>
      <c r="BQ30" s="348">
        <f t="shared" si="75"/>
        <v>5569676663</v>
      </c>
      <c r="BR30" s="348">
        <f t="shared" si="75"/>
        <v>120130710</v>
      </c>
      <c r="BS30" s="348">
        <f t="shared" ref="BS30:CS30" si="76">+BS29+BS28+BS27+BS18+BS15+BS12</f>
        <v>127375371</v>
      </c>
      <c r="BT30" s="348">
        <f t="shared" si="76"/>
        <v>172069</v>
      </c>
      <c r="BU30" s="348">
        <f t="shared" si="76"/>
        <v>127547440</v>
      </c>
      <c r="BV30" s="348">
        <f t="shared" si="76"/>
        <v>14128929977</v>
      </c>
      <c r="BW30" s="348">
        <f t="shared" si="76"/>
        <v>18406456000</v>
      </c>
      <c r="BX30" s="348">
        <f>+BX29+BX28+BX27+BX18+BX15+BX12</f>
        <v>1031560247</v>
      </c>
      <c r="BY30" s="348">
        <f t="shared" si="76"/>
        <v>19438016247</v>
      </c>
      <c r="BZ30" s="735">
        <f t="shared" si="76"/>
        <v>12858040132</v>
      </c>
      <c r="CA30" s="348">
        <f t="shared" si="76"/>
        <v>11986136000</v>
      </c>
      <c r="CB30" s="348">
        <f t="shared" si="76"/>
        <v>261492108</v>
      </c>
      <c r="CC30" s="348">
        <f t="shared" si="76"/>
        <v>12247628108</v>
      </c>
      <c r="CD30" s="348">
        <f t="shared" si="76"/>
        <v>8040785915</v>
      </c>
      <c r="CE30" s="348">
        <f t="shared" si="76"/>
        <v>6420320000</v>
      </c>
      <c r="CF30" s="348">
        <f t="shared" si="76"/>
        <v>770068139</v>
      </c>
      <c r="CG30" s="348">
        <f t="shared" si="76"/>
        <v>7190388139</v>
      </c>
      <c r="CH30" s="348">
        <f t="shared" si="76"/>
        <v>4357306435</v>
      </c>
      <c r="CI30" s="348">
        <f t="shared" si="76"/>
        <v>4928439801</v>
      </c>
      <c r="CJ30" s="348">
        <f t="shared" si="76"/>
        <v>-12346614</v>
      </c>
      <c r="CK30" s="348">
        <f>+CK29+CK28+CK27+CK18+CK15+CK12</f>
        <v>4916093187</v>
      </c>
      <c r="CL30" s="348">
        <f t="shared" si="76"/>
        <v>3503811527</v>
      </c>
      <c r="CM30" s="348">
        <f t="shared" si="76"/>
        <v>3532773662</v>
      </c>
      <c r="CN30" s="348">
        <f t="shared" si="76"/>
        <v>102651373</v>
      </c>
      <c r="CO30" s="348">
        <f t="shared" si="76"/>
        <v>3635425035</v>
      </c>
      <c r="CP30" s="348">
        <f t="shared" si="76"/>
        <v>1203120854</v>
      </c>
      <c r="CQ30" s="348">
        <f t="shared" si="76"/>
        <v>1719585854</v>
      </c>
      <c r="CR30" s="348">
        <f t="shared" si="76"/>
        <v>-111382987</v>
      </c>
      <c r="CS30" s="348">
        <f t="shared" si="76"/>
        <v>1608202867</v>
      </c>
      <c r="CT30" s="352">
        <f>SUM(CT12,CT15,CT18,CT27,CT28,CT29)</f>
        <v>525.5</v>
      </c>
      <c r="CU30" s="352">
        <v>525.5</v>
      </c>
      <c r="CV30" s="352"/>
      <c r="CW30" s="352">
        <f>SUM(CU30:CV30)</f>
        <v>525.5</v>
      </c>
      <c r="CX30" s="349">
        <v>6</v>
      </c>
      <c r="CY30" s="349">
        <v>6</v>
      </c>
      <c r="CZ30" s="349">
        <v>0</v>
      </c>
      <c r="DA30" s="353">
        <v>6</v>
      </c>
      <c r="DD30" s="310"/>
    </row>
    <row r="31" spans="1:108" ht="19.5" customHeight="1" thickTop="1" x14ac:dyDescent="0.2">
      <c r="BY31" s="279"/>
    </row>
    <row r="32" spans="1:108" x14ac:dyDescent="0.2">
      <c r="BY32" s="279"/>
      <c r="CC32" s="279"/>
      <c r="CN32" s="279"/>
    </row>
    <row r="33" spans="45:92" x14ac:dyDescent="0.2">
      <c r="AS33" s="279"/>
      <c r="BX33" s="279"/>
      <c r="BY33" s="279"/>
      <c r="CN33" s="279"/>
    </row>
    <row r="34" spans="45:92" x14ac:dyDescent="0.2">
      <c r="BY34" s="279"/>
    </row>
    <row r="35" spans="45:92" x14ac:dyDescent="0.2">
      <c r="BY35" s="279"/>
    </row>
    <row r="36" spans="45:92" x14ac:dyDescent="0.2">
      <c r="BW36" s="275" t="s">
        <v>238</v>
      </c>
      <c r="CA36" s="279"/>
    </row>
  </sheetData>
  <mergeCells count="42">
    <mergeCell ref="CO21:CO22"/>
    <mergeCell ref="CP21:CP22"/>
    <mergeCell ref="A1:E1"/>
    <mergeCell ref="A3:DA3"/>
    <mergeCell ref="A4:DA4"/>
    <mergeCell ref="A7:A11"/>
    <mergeCell ref="B7:D9"/>
    <mergeCell ref="E7:E11"/>
    <mergeCell ref="F7:I10"/>
    <mergeCell ref="J7:M10"/>
    <mergeCell ref="N7:Q10"/>
    <mergeCell ref="R7:U10"/>
    <mergeCell ref="BF7:BI10"/>
    <mergeCell ref="BJ7:BM10"/>
    <mergeCell ref="BN7:BQ10"/>
    <mergeCell ref="V7:Y10"/>
    <mergeCell ref="Z7:AC10"/>
    <mergeCell ref="AD7:AG10"/>
    <mergeCell ref="CT7:CW10"/>
    <mergeCell ref="CX7:DA10"/>
    <mergeCell ref="CL8:CO10"/>
    <mergeCell ref="CP8:CS10"/>
    <mergeCell ref="BZ7:CC10"/>
    <mergeCell ref="CD7:CG10"/>
    <mergeCell ref="CH7:CK10"/>
    <mergeCell ref="CL7:CS7"/>
    <mergeCell ref="CR21:CR22"/>
    <mergeCell ref="CS21:CS22"/>
    <mergeCell ref="B10:B11"/>
    <mergeCell ref="C10:C11"/>
    <mergeCell ref="D10:D11"/>
    <mergeCell ref="BR7:BU10"/>
    <mergeCell ref="BV7:BY10"/>
    <mergeCell ref="AT7:AW10"/>
    <mergeCell ref="AX7:BA10"/>
    <mergeCell ref="BB7:BE10"/>
    <mergeCell ref="AH7:AK10"/>
    <mergeCell ref="AL7:AO10"/>
    <mergeCell ref="AP7:AS10"/>
    <mergeCell ref="CQ21:CQ22"/>
    <mergeCell ref="CM21:CM22"/>
    <mergeCell ref="CN21:CN22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colBreaks count="8" manualBreakCount="8">
    <brk id="17" max="1048575" man="1"/>
    <brk id="29" max="1048575" man="1"/>
    <brk id="41" max="1048575" man="1"/>
    <brk id="53" max="1048575" man="1"/>
    <brk id="65" max="1048575" man="1"/>
    <brk id="77" max="1048575" man="1"/>
    <brk id="89" max="1048575" man="1"/>
    <brk id="101" max="1048575" man="1"/>
  </colBreaks>
  <ignoredErrors>
    <ignoredError sqref="CO12:CO17 CO20:CO21 CO23:CO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E112"/>
  <sheetViews>
    <sheetView zoomScaleNormal="100" workbookViewId="0">
      <pane xSplit="2" ySplit="7" topLeftCell="C8" activePane="bottomRight" state="frozen"/>
      <selection activeCell="D26" sqref="D26"/>
      <selection pane="topRight" activeCell="D26" sqref="D26"/>
      <selection pane="bottomLeft" activeCell="D26" sqref="D26"/>
      <selection pane="bottomRight" activeCell="B44" sqref="B44"/>
    </sheetView>
  </sheetViews>
  <sheetFormatPr defaultColWidth="13.7109375" defaultRowHeight="12.75" x14ac:dyDescent="0.2"/>
  <cols>
    <col min="1" max="1" width="9.5703125" style="76" customWidth="1"/>
    <col min="2" max="2" width="55.28515625" style="76" customWidth="1"/>
    <col min="3" max="29" width="13.7109375" style="76" customWidth="1"/>
    <col min="30" max="30" width="13.140625" style="577" bestFit="1" customWidth="1"/>
    <col min="31" max="31" width="12" style="76" customWidth="1"/>
    <col min="32" max="32" width="10.85546875" style="76" customWidth="1"/>
    <col min="33" max="247" width="9.140625" style="76" customWidth="1"/>
    <col min="248" max="248" width="9.5703125" style="76" customWidth="1"/>
    <col min="249" max="249" width="55.28515625" style="76" customWidth="1"/>
    <col min="250" max="256" width="13.7109375" style="76"/>
    <col min="257" max="257" width="9.5703125" style="76" customWidth="1"/>
    <col min="258" max="258" width="55.28515625" style="76" customWidth="1"/>
    <col min="259" max="285" width="13.7109375" style="76" customWidth="1"/>
    <col min="286" max="286" width="13.140625" style="76" bestFit="1" customWidth="1"/>
    <col min="287" max="287" width="12" style="76" customWidth="1"/>
    <col min="288" max="288" width="10.85546875" style="76" customWidth="1"/>
    <col min="289" max="503" width="9.140625" style="76" customWidth="1"/>
    <col min="504" max="504" width="9.5703125" style="76" customWidth="1"/>
    <col min="505" max="505" width="55.28515625" style="76" customWidth="1"/>
    <col min="506" max="512" width="13.7109375" style="76"/>
    <col min="513" max="513" width="9.5703125" style="76" customWidth="1"/>
    <col min="514" max="514" width="55.28515625" style="76" customWidth="1"/>
    <col min="515" max="541" width="13.7109375" style="76" customWidth="1"/>
    <col min="542" max="542" width="13.140625" style="76" bestFit="1" customWidth="1"/>
    <col min="543" max="543" width="12" style="76" customWidth="1"/>
    <col min="544" max="544" width="10.85546875" style="76" customWidth="1"/>
    <col min="545" max="759" width="9.140625" style="76" customWidth="1"/>
    <col min="760" max="760" width="9.5703125" style="76" customWidth="1"/>
    <col min="761" max="761" width="55.28515625" style="76" customWidth="1"/>
    <col min="762" max="768" width="13.7109375" style="76"/>
    <col min="769" max="769" width="9.5703125" style="76" customWidth="1"/>
    <col min="770" max="770" width="55.28515625" style="76" customWidth="1"/>
    <col min="771" max="797" width="13.7109375" style="76" customWidth="1"/>
    <col min="798" max="798" width="13.140625" style="76" bestFit="1" customWidth="1"/>
    <col min="799" max="799" width="12" style="76" customWidth="1"/>
    <col min="800" max="800" width="10.85546875" style="76" customWidth="1"/>
    <col min="801" max="1015" width="9.140625" style="76" customWidth="1"/>
    <col min="1016" max="1016" width="9.5703125" style="76" customWidth="1"/>
    <col min="1017" max="1017" width="55.28515625" style="76" customWidth="1"/>
    <col min="1018" max="1024" width="13.7109375" style="76"/>
    <col min="1025" max="1025" width="9.5703125" style="76" customWidth="1"/>
    <col min="1026" max="1026" width="55.28515625" style="76" customWidth="1"/>
    <col min="1027" max="1053" width="13.7109375" style="76" customWidth="1"/>
    <col min="1054" max="1054" width="13.140625" style="76" bestFit="1" customWidth="1"/>
    <col min="1055" max="1055" width="12" style="76" customWidth="1"/>
    <col min="1056" max="1056" width="10.85546875" style="76" customWidth="1"/>
    <col min="1057" max="1271" width="9.140625" style="76" customWidth="1"/>
    <col min="1272" max="1272" width="9.5703125" style="76" customWidth="1"/>
    <col min="1273" max="1273" width="55.28515625" style="76" customWidth="1"/>
    <col min="1274" max="1280" width="13.7109375" style="76"/>
    <col min="1281" max="1281" width="9.5703125" style="76" customWidth="1"/>
    <col min="1282" max="1282" width="55.28515625" style="76" customWidth="1"/>
    <col min="1283" max="1309" width="13.7109375" style="76" customWidth="1"/>
    <col min="1310" max="1310" width="13.140625" style="76" bestFit="1" customWidth="1"/>
    <col min="1311" max="1311" width="12" style="76" customWidth="1"/>
    <col min="1312" max="1312" width="10.85546875" style="76" customWidth="1"/>
    <col min="1313" max="1527" width="9.140625" style="76" customWidth="1"/>
    <col min="1528" max="1528" width="9.5703125" style="76" customWidth="1"/>
    <col min="1529" max="1529" width="55.28515625" style="76" customWidth="1"/>
    <col min="1530" max="1536" width="13.7109375" style="76"/>
    <col min="1537" max="1537" width="9.5703125" style="76" customWidth="1"/>
    <col min="1538" max="1538" width="55.28515625" style="76" customWidth="1"/>
    <col min="1539" max="1565" width="13.7109375" style="76" customWidth="1"/>
    <col min="1566" max="1566" width="13.140625" style="76" bestFit="1" customWidth="1"/>
    <col min="1567" max="1567" width="12" style="76" customWidth="1"/>
    <col min="1568" max="1568" width="10.85546875" style="76" customWidth="1"/>
    <col min="1569" max="1783" width="9.140625" style="76" customWidth="1"/>
    <col min="1784" max="1784" width="9.5703125" style="76" customWidth="1"/>
    <col min="1785" max="1785" width="55.28515625" style="76" customWidth="1"/>
    <col min="1786" max="1792" width="13.7109375" style="76"/>
    <col min="1793" max="1793" width="9.5703125" style="76" customWidth="1"/>
    <col min="1794" max="1794" width="55.28515625" style="76" customWidth="1"/>
    <col min="1795" max="1821" width="13.7109375" style="76" customWidth="1"/>
    <col min="1822" max="1822" width="13.140625" style="76" bestFit="1" customWidth="1"/>
    <col min="1823" max="1823" width="12" style="76" customWidth="1"/>
    <col min="1824" max="1824" width="10.85546875" style="76" customWidth="1"/>
    <col min="1825" max="2039" width="9.140625" style="76" customWidth="1"/>
    <col min="2040" max="2040" width="9.5703125" style="76" customWidth="1"/>
    <col min="2041" max="2041" width="55.28515625" style="76" customWidth="1"/>
    <col min="2042" max="2048" width="13.7109375" style="76"/>
    <col min="2049" max="2049" width="9.5703125" style="76" customWidth="1"/>
    <col min="2050" max="2050" width="55.28515625" style="76" customWidth="1"/>
    <col min="2051" max="2077" width="13.7109375" style="76" customWidth="1"/>
    <col min="2078" max="2078" width="13.140625" style="76" bestFit="1" customWidth="1"/>
    <col min="2079" max="2079" width="12" style="76" customWidth="1"/>
    <col min="2080" max="2080" width="10.85546875" style="76" customWidth="1"/>
    <col min="2081" max="2295" width="9.140625" style="76" customWidth="1"/>
    <col min="2296" max="2296" width="9.5703125" style="76" customWidth="1"/>
    <col min="2297" max="2297" width="55.28515625" style="76" customWidth="1"/>
    <col min="2298" max="2304" width="13.7109375" style="76"/>
    <col min="2305" max="2305" width="9.5703125" style="76" customWidth="1"/>
    <col min="2306" max="2306" width="55.28515625" style="76" customWidth="1"/>
    <col min="2307" max="2333" width="13.7109375" style="76" customWidth="1"/>
    <col min="2334" max="2334" width="13.140625" style="76" bestFit="1" customWidth="1"/>
    <col min="2335" max="2335" width="12" style="76" customWidth="1"/>
    <col min="2336" max="2336" width="10.85546875" style="76" customWidth="1"/>
    <col min="2337" max="2551" width="9.140625" style="76" customWidth="1"/>
    <col min="2552" max="2552" width="9.5703125" style="76" customWidth="1"/>
    <col min="2553" max="2553" width="55.28515625" style="76" customWidth="1"/>
    <col min="2554" max="2560" width="13.7109375" style="76"/>
    <col min="2561" max="2561" width="9.5703125" style="76" customWidth="1"/>
    <col min="2562" max="2562" width="55.28515625" style="76" customWidth="1"/>
    <col min="2563" max="2589" width="13.7109375" style="76" customWidth="1"/>
    <col min="2590" max="2590" width="13.140625" style="76" bestFit="1" customWidth="1"/>
    <col min="2591" max="2591" width="12" style="76" customWidth="1"/>
    <col min="2592" max="2592" width="10.85546875" style="76" customWidth="1"/>
    <col min="2593" max="2807" width="9.140625" style="76" customWidth="1"/>
    <col min="2808" max="2808" width="9.5703125" style="76" customWidth="1"/>
    <col min="2809" max="2809" width="55.28515625" style="76" customWidth="1"/>
    <col min="2810" max="2816" width="13.7109375" style="76"/>
    <col min="2817" max="2817" width="9.5703125" style="76" customWidth="1"/>
    <col min="2818" max="2818" width="55.28515625" style="76" customWidth="1"/>
    <col min="2819" max="2845" width="13.7109375" style="76" customWidth="1"/>
    <col min="2846" max="2846" width="13.140625" style="76" bestFit="1" customWidth="1"/>
    <col min="2847" max="2847" width="12" style="76" customWidth="1"/>
    <col min="2848" max="2848" width="10.85546875" style="76" customWidth="1"/>
    <col min="2849" max="3063" width="9.140625" style="76" customWidth="1"/>
    <col min="3064" max="3064" width="9.5703125" style="76" customWidth="1"/>
    <col min="3065" max="3065" width="55.28515625" style="76" customWidth="1"/>
    <col min="3066" max="3072" width="13.7109375" style="76"/>
    <col min="3073" max="3073" width="9.5703125" style="76" customWidth="1"/>
    <col min="3074" max="3074" width="55.28515625" style="76" customWidth="1"/>
    <col min="3075" max="3101" width="13.7109375" style="76" customWidth="1"/>
    <col min="3102" max="3102" width="13.140625" style="76" bestFit="1" customWidth="1"/>
    <col min="3103" max="3103" width="12" style="76" customWidth="1"/>
    <col min="3104" max="3104" width="10.85546875" style="76" customWidth="1"/>
    <col min="3105" max="3319" width="9.140625" style="76" customWidth="1"/>
    <col min="3320" max="3320" width="9.5703125" style="76" customWidth="1"/>
    <col min="3321" max="3321" width="55.28515625" style="76" customWidth="1"/>
    <col min="3322" max="3328" width="13.7109375" style="76"/>
    <col min="3329" max="3329" width="9.5703125" style="76" customWidth="1"/>
    <col min="3330" max="3330" width="55.28515625" style="76" customWidth="1"/>
    <col min="3331" max="3357" width="13.7109375" style="76" customWidth="1"/>
    <col min="3358" max="3358" width="13.140625" style="76" bestFit="1" customWidth="1"/>
    <col min="3359" max="3359" width="12" style="76" customWidth="1"/>
    <col min="3360" max="3360" width="10.85546875" style="76" customWidth="1"/>
    <col min="3361" max="3575" width="9.140625" style="76" customWidth="1"/>
    <col min="3576" max="3576" width="9.5703125" style="76" customWidth="1"/>
    <col min="3577" max="3577" width="55.28515625" style="76" customWidth="1"/>
    <col min="3578" max="3584" width="13.7109375" style="76"/>
    <col min="3585" max="3585" width="9.5703125" style="76" customWidth="1"/>
    <col min="3586" max="3586" width="55.28515625" style="76" customWidth="1"/>
    <col min="3587" max="3613" width="13.7109375" style="76" customWidth="1"/>
    <col min="3614" max="3614" width="13.140625" style="76" bestFit="1" customWidth="1"/>
    <col min="3615" max="3615" width="12" style="76" customWidth="1"/>
    <col min="3616" max="3616" width="10.85546875" style="76" customWidth="1"/>
    <col min="3617" max="3831" width="9.140625" style="76" customWidth="1"/>
    <col min="3832" max="3832" width="9.5703125" style="76" customWidth="1"/>
    <col min="3833" max="3833" width="55.28515625" style="76" customWidth="1"/>
    <col min="3834" max="3840" width="13.7109375" style="76"/>
    <col min="3841" max="3841" width="9.5703125" style="76" customWidth="1"/>
    <col min="3842" max="3842" width="55.28515625" style="76" customWidth="1"/>
    <col min="3843" max="3869" width="13.7109375" style="76" customWidth="1"/>
    <col min="3870" max="3870" width="13.140625" style="76" bestFit="1" customWidth="1"/>
    <col min="3871" max="3871" width="12" style="76" customWidth="1"/>
    <col min="3872" max="3872" width="10.85546875" style="76" customWidth="1"/>
    <col min="3873" max="4087" width="9.140625" style="76" customWidth="1"/>
    <col min="4088" max="4088" width="9.5703125" style="76" customWidth="1"/>
    <col min="4089" max="4089" width="55.28515625" style="76" customWidth="1"/>
    <col min="4090" max="4096" width="13.7109375" style="76"/>
    <col min="4097" max="4097" width="9.5703125" style="76" customWidth="1"/>
    <col min="4098" max="4098" width="55.28515625" style="76" customWidth="1"/>
    <col min="4099" max="4125" width="13.7109375" style="76" customWidth="1"/>
    <col min="4126" max="4126" width="13.140625" style="76" bestFit="1" customWidth="1"/>
    <col min="4127" max="4127" width="12" style="76" customWidth="1"/>
    <col min="4128" max="4128" width="10.85546875" style="76" customWidth="1"/>
    <col min="4129" max="4343" width="9.140625" style="76" customWidth="1"/>
    <col min="4344" max="4344" width="9.5703125" style="76" customWidth="1"/>
    <col min="4345" max="4345" width="55.28515625" style="76" customWidth="1"/>
    <col min="4346" max="4352" width="13.7109375" style="76"/>
    <col min="4353" max="4353" width="9.5703125" style="76" customWidth="1"/>
    <col min="4354" max="4354" width="55.28515625" style="76" customWidth="1"/>
    <col min="4355" max="4381" width="13.7109375" style="76" customWidth="1"/>
    <col min="4382" max="4382" width="13.140625" style="76" bestFit="1" customWidth="1"/>
    <col min="4383" max="4383" width="12" style="76" customWidth="1"/>
    <col min="4384" max="4384" width="10.85546875" style="76" customWidth="1"/>
    <col min="4385" max="4599" width="9.140625" style="76" customWidth="1"/>
    <col min="4600" max="4600" width="9.5703125" style="76" customWidth="1"/>
    <col min="4601" max="4601" width="55.28515625" style="76" customWidth="1"/>
    <col min="4602" max="4608" width="13.7109375" style="76"/>
    <col min="4609" max="4609" width="9.5703125" style="76" customWidth="1"/>
    <col min="4610" max="4610" width="55.28515625" style="76" customWidth="1"/>
    <col min="4611" max="4637" width="13.7109375" style="76" customWidth="1"/>
    <col min="4638" max="4638" width="13.140625" style="76" bestFit="1" customWidth="1"/>
    <col min="4639" max="4639" width="12" style="76" customWidth="1"/>
    <col min="4640" max="4640" width="10.85546875" style="76" customWidth="1"/>
    <col min="4641" max="4855" width="9.140625" style="76" customWidth="1"/>
    <col min="4856" max="4856" width="9.5703125" style="76" customWidth="1"/>
    <col min="4857" max="4857" width="55.28515625" style="76" customWidth="1"/>
    <col min="4858" max="4864" width="13.7109375" style="76"/>
    <col min="4865" max="4865" width="9.5703125" style="76" customWidth="1"/>
    <col min="4866" max="4866" width="55.28515625" style="76" customWidth="1"/>
    <col min="4867" max="4893" width="13.7109375" style="76" customWidth="1"/>
    <col min="4894" max="4894" width="13.140625" style="76" bestFit="1" customWidth="1"/>
    <col min="4895" max="4895" width="12" style="76" customWidth="1"/>
    <col min="4896" max="4896" width="10.85546875" style="76" customWidth="1"/>
    <col min="4897" max="5111" width="9.140625" style="76" customWidth="1"/>
    <col min="5112" max="5112" width="9.5703125" style="76" customWidth="1"/>
    <col min="5113" max="5113" width="55.28515625" style="76" customWidth="1"/>
    <col min="5114" max="5120" width="13.7109375" style="76"/>
    <col min="5121" max="5121" width="9.5703125" style="76" customWidth="1"/>
    <col min="5122" max="5122" width="55.28515625" style="76" customWidth="1"/>
    <col min="5123" max="5149" width="13.7109375" style="76" customWidth="1"/>
    <col min="5150" max="5150" width="13.140625" style="76" bestFit="1" customWidth="1"/>
    <col min="5151" max="5151" width="12" style="76" customWidth="1"/>
    <col min="5152" max="5152" width="10.85546875" style="76" customWidth="1"/>
    <col min="5153" max="5367" width="9.140625" style="76" customWidth="1"/>
    <col min="5368" max="5368" width="9.5703125" style="76" customWidth="1"/>
    <col min="5369" max="5369" width="55.28515625" style="76" customWidth="1"/>
    <col min="5370" max="5376" width="13.7109375" style="76"/>
    <col min="5377" max="5377" width="9.5703125" style="76" customWidth="1"/>
    <col min="5378" max="5378" width="55.28515625" style="76" customWidth="1"/>
    <col min="5379" max="5405" width="13.7109375" style="76" customWidth="1"/>
    <col min="5406" max="5406" width="13.140625" style="76" bestFit="1" customWidth="1"/>
    <col min="5407" max="5407" width="12" style="76" customWidth="1"/>
    <col min="5408" max="5408" width="10.85546875" style="76" customWidth="1"/>
    <col min="5409" max="5623" width="9.140625" style="76" customWidth="1"/>
    <col min="5624" max="5624" width="9.5703125" style="76" customWidth="1"/>
    <col min="5625" max="5625" width="55.28515625" style="76" customWidth="1"/>
    <col min="5626" max="5632" width="13.7109375" style="76"/>
    <col min="5633" max="5633" width="9.5703125" style="76" customWidth="1"/>
    <col min="5634" max="5634" width="55.28515625" style="76" customWidth="1"/>
    <col min="5635" max="5661" width="13.7109375" style="76" customWidth="1"/>
    <col min="5662" max="5662" width="13.140625" style="76" bestFit="1" customWidth="1"/>
    <col min="5663" max="5663" width="12" style="76" customWidth="1"/>
    <col min="5664" max="5664" width="10.85546875" style="76" customWidth="1"/>
    <col min="5665" max="5879" width="9.140625" style="76" customWidth="1"/>
    <col min="5880" max="5880" width="9.5703125" style="76" customWidth="1"/>
    <col min="5881" max="5881" width="55.28515625" style="76" customWidth="1"/>
    <col min="5882" max="5888" width="13.7109375" style="76"/>
    <col min="5889" max="5889" width="9.5703125" style="76" customWidth="1"/>
    <col min="5890" max="5890" width="55.28515625" style="76" customWidth="1"/>
    <col min="5891" max="5917" width="13.7109375" style="76" customWidth="1"/>
    <col min="5918" max="5918" width="13.140625" style="76" bestFit="1" customWidth="1"/>
    <col min="5919" max="5919" width="12" style="76" customWidth="1"/>
    <col min="5920" max="5920" width="10.85546875" style="76" customWidth="1"/>
    <col min="5921" max="6135" width="9.140625" style="76" customWidth="1"/>
    <col min="6136" max="6136" width="9.5703125" style="76" customWidth="1"/>
    <col min="6137" max="6137" width="55.28515625" style="76" customWidth="1"/>
    <col min="6138" max="6144" width="13.7109375" style="76"/>
    <col min="6145" max="6145" width="9.5703125" style="76" customWidth="1"/>
    <col min="6146" max="6146" width="55.28515625" style="76" customWidth="1"/>
    <col min="6147" max="6173" width="13.7109375" style="76" customWidth="1"/>
    <col min="6174" max="6174" width="13.140625" style="76" bestFit="1" customWidth="1"/>
    <col min="6175" max="6175" width="12" style="76" customWidth="1"/>
    <col min="6176" max="6176" width="10.85546875" style="76" customWidth="1"/>
    <col min="6177" max="6391" width="9.140625" style="76" customWidth="1"/>
    <col min="6392" max="6392" width="9.5703125" style="76" customWidth="1"/>
    <col min="6393" max="6393" width="55.28515625" style="76" customWidth="1"/>
    <col min="6394" max="6400" width="13.7109375" style="76"/>
    <col min="6401" max="6401" width="9.5703125" style="76" customWidth="1"/>
    <col min="6402" max="6402" width="55.28515625" style="76" customWidth="1"/>
    <col min="6403" max="6429" width="13.7109375" style="76" customWidth="1"/>
    <col min="6430" max="6430" width="13.140625" style="76" bestFit="1" customWidth="1"/>
    <col min="6431" max="6431" width="12" style="76" customWidth="1"/>
    <col min="6432" max="6432" width="10.85546875" style="76" customWidth="1"/>
    <col min="6433" max="6647" width="9.140625" style="76" customWidth="1"/>
    <col min="6648" max="6648" width="9.5703125" style="76" customWidth="1"/>
    <col min="6649" max="6649" width="55.28515625" style="76" customWidth="1"/>
    <col min="6650" max="6656" width="13.7109375" style="76"/>
    <col min="6657" max="6657" width="9.5703125" style="76" customWidth="1"/>
    <col min="6658" max="6658" width="55.28515625" style="76" customWidth="1"/>
    <col min="6659" max="6685" width="13.7109375" style="76" customWidth="1"/>
    <col min="6686" max="6686" width="13.140625" style="76" bestFit="1" customWidth="1"/>
    <col min="6687" max="6687" width="12" style="76" customWidth="1"/>
    <col min="6688" max="6688" width="10.85546875" style="76" customWidth="1"/>
    <col min="6689" max="6903" width="9.140625" style="76" customWidth="1"/>
    <col min="6904" max="6904" width="9.5703125" style="76" customWidth="1"/>
    <col min="6905" max="6905" width="55.28515625" style="76" customWidth="1"/>
    <col min="6906" max="6912" width="13.7109375" style="76"/>
    <col min="6913" max="6913" width="9.5703125" style="76" customWidth="1"/>
    <col min="6914" max="6914" width="55.28515625" style="76" customWidth="1"/>
    <col min="6915" max="6941" width="13.7109375" style="76" customWidth="1"/>
    <col min="6942" max="6942" width="13.140625" style="76" bestFit="1" customWidth="1"/>
    <col min="6943" max="6943" width="12" style="76" customWidth="1"/>
    <col min="6944" max="6944" width="10.85546875" style="76" customWidth="1"/>
    <col min="6945" max="7159" width="9.140625" style="76" customWidth="1"/>
    <col min="7160" max="7160" width="9.5703125" style="76" customWidth="1"/>
    <col min="7161" max="7161" width="55.28515625" style="76" customWidth="1"/>
    <col min="7162" max="7168" width="13.7109375" style="76"/>
    <col min="7169" max="7169" width="9.5703125" style="76" customWidth="1"/>
    <col min="7170" max="7170" width="55.28515625" style="76" customWidth="1"/>
    <col min="7171" max="7197" width="13.7109375" style="76" customWidth="1"/>
    <col min="7198" max="7198" width="13.140625" style="76" bestFit="1" customWidth="1"/>
    <col min="7199" max="7199" width="12" style="76" customWidth="1"/>
    <col min="7200" max="7200" width="10.85546875" style="76" customWidth="1"/>
    <col min="7201" max="7415" width="9.140625" style="76" customWidth="1"/>
    <col min="7416" max="7416" width="9.5703125" style="76" customWidth="1"/>
    <col min="7417" max="7417" width="55.28515625" style="76" customWidth="1"/>
    <col min="7418" max="7424" width="13.7109375" style="76"/>
    <col min="7425" max="7425" width="9.5703125" style="76" customWidth="1"/>
    <col min="7426" max="7426" width="55.28515625" style="76" customWidth="1"/>
    <col min="7427" max="7453" width="13.7109375" style="76" customWidth="1"/>
    <col min="7454" max="7454" width="13.140625" style="76" bestFit="1" customWidth="1"/>
    <col min="7455" max="7455" width="12" style="76" customWidth="1"/>
    <col min="7456" max="7456" width="10.85546875" style="76" customWidth="1"/>
    <col min="7457" max="7671" width="9.140625" style="76" customWidth="1"/>
    <col min="7672" max="7672" width="9.5703125" style="76" customWidth="1"/>
    <col min="7673" max="7673" width="55.28515625" style="76" customWidth="1"/>
    <col min="7674" max="7680" width="13.7109375" style="76"/>
    <col min="7681" max="7681" width="9.5703125" style="76" customWidth="1"/>
    <col min="7682" max="7682" width="55.28515625" style="76" customWidth="1"/>
    <col min="7683" max="7709" width="13.7109375" style="76" customWidth="1"/>
    <col min="7710" max="7710" width="13.140625" style="76" bestFit="1" customWidth="1"/>
    <col min="7711" max="7711" width="12" style="76" customWidth="1"/>
    <col min="7712" max="7712" width="10.85546875" style="76" customWidth="1"/>
    <col min="7713" max="7927" width="9.140625" style="76" customWidth="1"/>
    <col min="7928" max="7928" width="9.5703125" style="76" customWidth="1"/>
    <col min="7929" max="7929" width="55.28515625" style="76" customWidth="1"/>
    <col min="7930" max="7936" width="13.7109375" style="76"/>
    <col min="7937" max="7937" width="9.5703125" style="76" customWidth="1"/>
    <col min="7938" max="7938" width="55.28515625" style="76" customWidth="1"/>
    <col min="7939" max="7965" width="13.7109375" style="76" customWidth="1"/>
    <col min="7966" max="7966" width="13.140625" style="76" bestFit="1" customWidth="1"/>
    <col min="7967" max="7967" width="12" style="76" customWidth="1"/>
    <col min="7968" max="7968" width="10.85546875" style="76" customWidth="1"/>
    <col min="7969" max="8183" width="9.140625" style="76" customWidth="1"/>
    <col min="8184" max="8184" width="9.5703125" style="76" customWidth="1"/>
    <col min="8185" max="8185" width="55.28515625" style="76" customWidth="1"/>
    <col min="8186" max="8192" width="13.7109375" style="76"/>
    <col min="8193" max="8193" width="9.5703125" style="76" customWidth="1"/>
    <col min="8194" max="8194" width="55.28515625" style="76" customWidth="1"/>
    <col min="8195" max="8221" width="13.7109375" style="76" customWidth="1"/>
    <col min="8222" max="8222" width="13.140625" style="76" bestFit="1" customWidth="1"/>
    <col min="8223" max="8223" width="12" style="76" customWidth="1"/>
    <col min="8224" max="8224" width="10.85546875" style="76" customWidth="1"/>
    <col min="8225" max="8439" width="9.140625" style="76" customWidth="1"/>
    <col min="8440" max="8440" width="9.5703125" style="76" customWidth="1"/>
    <col min="8441" max="8441" width="55.28515625" style="76" customWidth="1"/>
    <col min="8442" max="8448" width="13.7109375" style="76"/>
    <col min="8449" max="8449" width="9.5703125" style="76" customWidth="1"/>
    <col min="8450" max="8450" width="55.28515625" style="76" customWidth="1"/>
    <col min="8451" max="8477" width="13.7109375" style="76" customWidth="1"/>
    <col min="8478" max="8478" width="13.140625" style="76" bestFit="1" customWidth="1"/>
    <col min="8479" max="8479" width="12" style="76" customWidth="1"/>
    <col min="8480" max="8480" width="10.85546875" style="76" customWidth="1"/>
    <col min="8481" max="8695" width="9.140625" style="76" customWidth="1"/>
    <col min="8696" max="8696" width="9.5703125" style="76" customWidth="1"/>
    <col min="8697" max="8697" width="55.28515625" style="76" customWidth="1"/>
    <col min="8698" max="8704" width="13.7109375" style="76"/>
    <col min="8705" max="8705" width="9.5703125" style="76" customWidth="1"/>
    <col min="8706" max="8706" width="55.28515625" style="76" customWidth="1"/>
    <col min="8707" max="8733" width="13.7109375" style="76" customWidth="1"/>
    <col min="8734" max="8734" width="13.140625" style="76" bestFit="1" customWidth="1"/>
    <col min="8735" max="8735" width="12" style="76" customWidth="1"/>
    <col min="8736" max="8736" width="10.85546875" style="76" customWidth="1"/>
    <col min="8737" max="8951" width="9.140625" style="76" customWidth="1"/>
    <col min="8952" max="8952" width="9.5703125" style="76" customWidth="1"/>
    <col min="8953" max="8953" width="55.28515625" style="76" customWidth="1"/>
    <col min="8954" max="8960" width="13.7109375" style="76"/>
    <col min="8961" max="8961" width="9.5703125" style="76" customWidth="1"/>
    <col min="8962" max="8962" width="55.28515625" style="76" customWidth="1"/>
    <col min="8963" max="8989" width="13.7109375" style="76" customWidth="1"/>
    <col min="8990" max="8990" width="13.140625" style="76" bestFit="1" customWidth="1"/>
    <col min="8991" max="8991" width="12" style="76" customWidth="1"/>
    <col min="8992" max="8992" width="10.85546875" style="76" customWidth="1"/>
    <col min="8993" max="9207" width="9.140625" style="76" customWidth="1"/>
    <col min="9208" max="9208" width="9.5703125" style="76" customWidth="1"/>
    <col min="9209" max="9209" width="55.28515625" style="76" customWidth="1"/>
    <col min="9210" max="9216" width="13.7109375" style="76"/>
    <col min="9217" max="9217" width="9.5703125" style="76" customWidth="1"/>
    <col min="9218" max="9218" width="55.28515625" style="76" customWidth="1"/>
    <col min="9219" max="9245" width="13.7109375" style="76" customWidth="1"/>
    <col min="9246" max="9246" width="13.140625" style="76" bestFit="1" customWidth="1"/>
    <col min="9247" max="9247" width="12" style="76" customWidth="1"/>
    <col min="9248" max="9248" width="10.85546875" style="76" customWidth="1"/>
    <col min="9249" max="9463" width="9.140625" style="76" customWidth="1"/>
    <col min="9464" max="9464" width="9.5703125" style="76" customWidth="1"/>
    <col min="9465" max="9465" width="55.28515625" style="76" customWidth="1"/>
    <col min="9466" max="9472" width="13.7109375" style="76"/>
    <col min="9473" max="9473" width="9.5703125" style="76" customWidth="1"/>
    <col min="9474" max="9474" width="55.28515625" style="76" customWidth="1"/>
    <col min="9475" max="9501" width="13.7109375" style="76" customWidth="1"/>
    <col min="9502" max="9502" width="13.140625" style="76" bestFit="1" customWidth="1"/>
    <col min="9503" max="9503" width="12" style="76" customWidth="1"/>
    <col min="9504" max="9504" width="10.85546875" style="76" customWidth="1"/>
    <col min="9505" max="9719" width="9.140625" style="76" customWidth="1"/>
    <col min="9720" max="9720" width="9.5703125" style="76" customWidth="1"/>
    <col min="9721" max="9721" width="55.28515625" style="76" customWidth="1"/>
    <col min="9722" max="9728" width="13.7109375" style="76"/>
    <col min="9729" max="9729" width="9.5703125" style="76" customWidth="1"/>
    <col min="9730" max="9730" width="55.28515625" style="76" customWidth="1"/>
    <col min="9731" max="9757" width="13.7109375" style="76" customWidth="1"/>
    <col min="9758" max="9758" width="13.140625" style="76" bestFit="1" customWidth="1"/>
    <col min="9759" max="9759" width="12" style="76" customWidth="1"/>
    <col min="9760" max="9760" width="10.85546875" style="76" customWidth="1"/>
    <col min="9761" max="9975" width="9.140625" style="76" customWidth="1"/>
    <col min="9976" max="9976" width="9.5703125" style="76" customWidth="1"/>
    <col min="9977" max="9977" width="55.28515625" style="76" customWidth="1"/>
    <col min="9978" max="9984" width="13.7109375" style="76"/>
    <col min="9985" max="9985" width="9.5703125" style="76" customWidth="1"/>
    <col min="9986" max="9986" width="55.28515625" style="76" customWidth="1"/>
    <col min="9987" max="10013" width="13.7109375" style="76" customWidth="1"/>
    <col min="10014" max="10014" width="13.140625" style="76" bestFit="1" customWidth="1"/>
    <col min="10015" max="10015" width="12" style="76" customWidth="1"/>
    <col min="10016" max="10016" width="10.85546875" style="76" customWidth="1"/>
    <col min="10017" max="10231" width="9.140625" style="76" customWidth="1"/>
    <col min="10232" max="10232" width="9.5703125" style="76" customWidth="1"/>
    <col min="10233" max="10233" width="55.28515625" style="76" customWidth="1"/>
    <col min="10234" max="10240" width="13.7109375" style="76"/>
    <col min="10241" max="10241" width="9.5703125" style="76" customWidth="1"/>
    <col min="10242" max="10242" width="55.28515625" style="76" customWidth="1"/>
    <col min="10243" max="10269" width="13.7109375" style="76" customWidth="1"/>
    <col min="10270" max="10270" width="13.140625" style="76" bestFit="1" customWidth="1"/>
    <col min="10271" max="10271" width="12" style="76" customWidth="1"/>
    <col min="10272" max="10272" width="10.85546875" style="76" customWidth="1"/>
    <col min="10273" max="10487" width="9.140625" style="76" customWidth="1"/>
    <col min="10488" max="10488" width="9.5703125" style="76" customWidth="1"/>
    <col min="10489" max="10489" width="55.28515625" style="76" customWidth="1"/>
    <col min="10490" max="10496" width="13.7109375" style="76"/>
    <col min="10497" max="10497" width="9.5703125" style="76" customWidth="1"/>
    <col min="10498" max="10498" width="55.28515625" style="76" customWidth="1"/>
    <col min="10499" max="10525" width="13.7109375" style="76" customWidth="1"/>
    <col min="10526" max="10526" width="13.140625" style="76" bestFit="1" customWidth="1"/>
    <col min="10527" max="10527" width="12" style="76" customWidth="1"/>
    <col min="10528" max="10528" width="10.85546875" style="76" customWidth="1"/>
    <col min="10529" max="10743" width="9.140625" style="76" customWidth="1"/>
    <col min="10744" max="10744" width="9.5703125" style="76" customWidth="1"/>
    <col min="10745" max="10745" width="55.28515625" style="76" customWidth="1"/>
    <col min="10746" max="10752" width="13.7109375" style="76"/>
    <col min="10753" max="10753" width="9.5703125" style="76" customWidth="1"/>
    <col min="10754" max="10754" width="55.28515625" style="76" customWidth="1"/>
    <col min="10755" max="10781" width="13.7109375" style="76" customWidth="1"/>
    <col min="10782" max="10782" width="13.140625" style="76" bestFit="1" customWidth="1"/>
    <col min="10783" max="10783" width="12" style="76" customWidth="1"/>
    <col min="10784" max="10784" width="10.85546875" style="76" customWidth="1"/>
    <col min="10785" max="10999" width="9.140625" style="76" customWidth="1"/>
    <col min="11000" max="11000" width="9.5703125" style="76" customWidth="1"/>
    <col min="11001" max="11001" width="55.28515625" style="76" customWidth="1"/>
    <col min="11002" max="11008" width="13.7109375" style="76"/>
    <col min="11009" max="11009" width="9.5703125" style="76" customWidth="1"/>
    <col min="11010" max="11010" width="55.28515625" style="76" customWidth="1"/>
    <col min="11011" max="11037" width="13.7109375" style="76" customWidth="1"/>
    <col min="11038" max="11038" width="13.140625" style="76" bestFit="1" customWidth="1"/>
    <col min="11039" max="11039" width="12" style="76" customWidth="1"/>
    <col min="11040" max="11040" width="10.85546875" style="76" customWidth="1"/>
    <col min="11041" max="11255" width="9.140625" style="76" customWidth="1"/>
    <col min="11256" max="11256" width="9.5703125" style="76" customWidth="1"/>
    <col min="11257" max="11257" width="55.28515625" style="76" customWidth="1"/>
    <col min="11258" max="11264" width="13.7109375" style="76"/>
    <col min="11265" max="11265" width="9.5703125" style="76" customWidth="1"/>
    <col min="11266" max="11266" width="55.28515625" style="76" customWidth="1"/>
    <col min="11267" max="11293" width="13.7109375" style="76" customWidth="1"/>
    <col min="11294" max="11294" width="13.140625" style="76" bestFit="1" customWidth="1"/>
    <col min="11295" max="11295" width="12" style="76" customWidth="1"/>
    <col min="11296" max="11296" width="10.85546875" style="76" customWidth="1"/>
    <col min="11297" max="11511" width="9.140625" style="76" customWidth="1"/>
    <col min="11512" max="11512" width="9.5703125" style="76" customWidth="1"/>
    <col min="11513" max="11513" width="55.28515625" style="76" customWidth="1"/>
    <col min="11514" max="11520" width="13.7109375" style="76"/>
    <col min="11521" max="11521" width="9.5703125" style="76" customWidth="1"/>
    <col min="11522" max="11522" width="55.28515625" style="76" customWidth="1"/>
    <col min="11523" max="11549" width="13.7109375" style="76" customWidth="1"/>
    <col min="11550" max="11550" width="13.140625" style="76" bestFit="1" customWidth="1"/>
    <col min="11551" max="11551" width="12" style="76" customWidth="1"/>
    <col min="11552" max="11552" width="10.85546875" style="76" customWidth="1"/>
    <col min="11553" max="11767" width="9.140625" style="76" customWidth="1"/>
    <col min="11768" max="11768" width="9.5703125" style="76" customWidth="1"/>
    <col min="11769" max="11769" width="55.28515625" style="76" customWidth="1"/>
    <col min="11770" max="11776" width="13.7109375" style="76"/>
    <col min="11777" max="11777" width="9.5703125" style="76" customWidth="1"/>
    <col min="11778" max="11778" width="55.28515625" style="76" customWidth="1"/>
    <col min="11779" max="11805" width="13.7109375" style="76" customWidth="1"/>
    <col min="11806" max="11806" width="13.140625" style="76" bestFit="1" customWidth="1"/>
    <col min="11807" max="11807" width="12" style="76" customWidth="1"/>
    <col min="11808" max="11808" width="10.85546875" style="76" customWidth="1"/>
    <col min="11809" max="12023" width="9.140625" style="76" customWidth="1"/>
    <col min="12024" max="12024" width="9.5703125" style="76" customWidth="1"/>
    <col min="12025" max="12025" width="55.28515625" style="76" customWidth="1"/>
    <col min="12026" max="12032" width="13.7109375" style="76"/>
    <col min="12033" max="12033" width="9.5703125" style="76" customWidth="1"/>
    <col min="12034" max="12034" width="55.28515625" style="76" customWidth="1"/>
    <col min="12035" max="12061" width="13.7109375" style="76" customWidth="1"/>
    <col min="12062" max="12062" width="13.140625" style="76" bestFit="1" customWidth="1"/>
    <col min="12063" max="12063" width="12" style="76" customWidth="1"/>
    <col min="12064" max="12064" width="10.85546875" style="76" customWidth="1"/>
    <col min="12065" max="12279" width="9.140625" style="76" customWidth="1"/>
    <col min="12280" max="12280" width="9.5703125" style="76" customWidth="1"/>
    <col min="12281" max="12281" width="55.28515625" style="76" customWidth="1"/>
    <col min="12282" max="12288" width="13.7109375" style="76"/>
    <col min="12289" max="12289" width="9.5703125" style="76" customWidth="1"/>
    <col min="12290" max="12290" width="55.28515625" style="76" customWidth="1"/>
    <col min="12291" max="12317" width="13.7109375" style="76" customWidth="1"/>
    <col min="12318" max="12318" width="13.140625" style="76" bestFit="1" customWidth="1"/>
    <col min="12319" max="12319" width="12" style="76" customWidth="1"/>
    <col min="12320" max="12320" width="10.85546875" style="76" customWidth="1"/>
    <col min="12321" max="12535" width="9.140625" style="76" customWidth="1"/>
    <col min="12536" max="12536" width="9.5703125" style="76" customWidth="1"/>
    <col min="12537" max="12537" width="55.28515625" style="76" customWidth="1"/>
    <col min="12538" max="12544" width="13.7109375" style="76"/>
    <col min="12545" max="12545" width="9.5703125" style="76" customWidth="1"/>
    <col min="12546" max="12546" width="55.28515625" style="76" customWidth="1"/>
    <col min="12547" max="12573" width="13.7109375" style="76" customWidth="1"/>
    <col min="12574" max="12574" width="13.140625" style="76" bestFit="1" customWidth="1"/>
    <col min="12575" max="12575" width="12" style="76" customWidth="1"/>
    <col min="12576" max="12576" width="10.85546875" style="76" customWidth="1"/>
    <col min="12577" max="12791" width="9.140625" style="76" customWidth="1"/>
    <col min="12792" max="12792" width="9.5703125" style="76" customWidth="1"/>
    <col min="12793" max="12793" width="55.28515625" style="76" customWidth="1"/>
    <col min="12794" max="12800" width="13.7109375" style="76"/>
    <col min="12801" max="12801" width="9.5703125" style="76" customWidth="1"/>
    <col min="12802" max="12802" width="55.28515625" style="76" customWidth="1"/>
    <col min="12803" max="12829" width="13.7109375" style="76" customWidth="1"/>
    <col min="12830" max="12830" width="13.140625" style="76" bestFit="1" customWidth="1"/>
    <col min="12831" max="12831" width="12" style="76" customWidth="1"/>
    <col min="12832" max="12832" width="10.85546875" style="76" customWidth="1"/>
    <col min="12833" max="13047" width="9.140625" style="76" customWidth="1"/>
    <col min="13048" max="13048" width="9.5703125" style="76" customWidth="1"/>
    <col min="13049" max="13049" width="55.28515625" style="76" customWidth="1"/>
    <col min="13050" max="13056" width="13.7109375" style="76"/>
    <col min="13057" max="13057" width="9.5703125" style="76" customWidth="1"/>
    <col min="13058" max="13058" width="55.28515625" style="76" customWidth="1"/>
    <col min="13059" max="13085" width="13.7109375" style="76" customWidth="1"/>
    <col min="13086" max="13086" width="13.140625" style="76" bestFit="1" customWidth="1"/>
    <col min="13087" max="13087" width="12" style="76" customWidth="1"/>
    <col min="13088" max="13088" width="10.85546875" style="76" customWidth="1"/>
    <col min="13089" max="13303" width="9.140625" style="76" customWidth="1"/>
    <col min="13304" max="13304" width="9.5703125" style="76" customWidth="1"/>
    <col min="13305" max="13305" width="55.28515625" style="76" customWidth="1"/>
    <col min="13306" max="13312" width="13.7109375" style="76"/>
    <col min="13313" max="13313" width="9.5703125" style="76" customWidth="1"/>
    <col min="13314" max="13314" width="55.28515625" style="76" customWidth="1"/>
    <col min="13315" max="13341" width="13.7109375" style="76" customWidth="1"/>
    <col min="13342" max="13342" width="13.140625" style="76" bestFit="1" customWidth="1"/>
    <col min="13343" max="13343" width="12" style="76" customWidth="1"/>
    <col min="13344" max="13344" width="10.85546875" style="76" customWidth="1"/>
    <col min="13345" max="13559" width="9.140625" style="76" customWidth="1"/>
    <col min="13560" max="13560" width="9.5703125" style="76" customWidth="1"/>
    <col min="13561" max="13561" width="55.28515625" style="76" customWidth="1"/>
    <col min="13562" max="13568" width="13.7109375" style="76"/>
    <col min="13569" max="13569" width="9.5703125" style="76" customWidth="1"/>
    <col min="13570" max="13570" width="55.28515625" style="76" customWidth="1"/>
    <col min="13571" max="13597" width="13.7109375" style="76" customWidth="1"/>
    <col min="13598" max="13598" width="13.140625" style="76" bestFit="1" customWidth="1"/>
    <col min="13599" max="13599" width="12" style="76" customWidth="1"/>
    <col min="13600" max="13600" width="10.85546875" style="76" customWidth="1"/>
    <col min="13601" max="13815" width="9.140625" style="76" customWidth="1"/>
    <col min="13816" max="13816" width="9.5703125" style="76" customWidth="1"/>
    <col min="13817" max="13817" width="55.28515625" style="76" customWidth="1"/>
    <col min="13818" max="13824" width="13.7109375" style="76"/>
    <col min="13825" max="13825" width="9.5703125" style="76" customWidth="1"/>
    <col min="13826" max="13826" width="55.28515625" style="76" customWidth="1"/>
    <col min="13827" max="13853" width="13.7109375" style="76" customWidth="1"/>
    <col min="13854" max="13854" width="13.140625" style="76" bestFit="1" customWidth="1"/>
    <col min="13855" max="13855" width="12" style="76" customWidth="1"/>
    <col min="13856" max="13856" width="10.85546875" style="76" customWidth="1"/>
    <col min="13857" max="14071" width="9.140625" style="76" customWidth="1"/>
    <col min="14072" max="14072" width="9.5703125" style="76" customWidth="1"/>
    <col min="14073" max="14073" width="55.28515625" style="76" customWidth="1"/>
    <col min="14074" max="14080" width="13.7109375" style="76"/>
    <col min="14081" max="14081" width="9.5703125" style="76" customWidth="1"/>
    <col min="14082" max="14082" width="55.28515625" style="76" customWidth="1"/>
    <col min="14083" max="14109" width="13.7109375" style="76" customWidth="1"/>
    <col min="14110" max="14110" width="13.140625" style="76" bestFit="1" customWidth="1"/>
    <col min="14111" max="14111" width="12" style="76" customWidth="1"/>
    <col min="14112" max="14112" width="10.85546875" style="76" customWidth="1"/>
    <col min="14113" max="14327" width="9.140625" style="76" customWidth="1"/>
    <col min="14328" max="14328" width="9.5703125" style="76" customWidth="1"/>
    <col min="14329" max="14329" width="55.28515625" style="76" customWidth="1"/>
    <col min="14330" max="14336" width="13.7109375" style="76"/>
    <col min="14337" max="14337" width="9.5703125" style="76" customWidth="1"/>
    <col min="14338" max="14338" width="55.28515625" style="76" customWidth="1"/>
    <col min="14339" max="14365" width="13.7109375" style="76" customWidth="1"/>
    <col min="14366" max="14366" width="13.140625" style="76" bestFit="1" customWidth="1"/>
    <col min="14367" max="14367" width="12" style="76" customWidth="1"/>
    <col min="14368" max="14368" width="10.85546875" style="76" customWidth="1"/>
    <col min="14369" max="14583" width="9.140625" style="76" customWidth="1"/>
    <col min="14584" max="14584" width="9.5703125" style="76" customWidth="1"/>
    <col min="14585" max="14585" width="55.28515625" style="76" customWidth="1"/>
    <col min="14586" max="14592" width="13.7109375" style="76"/>
    <col min="14593" max="14593" width="9.5703125" style="76" customWidth="1"/>
    <col min="14594" max="14594" width="55.28515625" style="76" customWidth="1"/>
    <col min="14595" max="14621" width="13.7109375" style="76" customWidth="1"/>
    <col min="14622" max="14622" width="13.140625" style="76" bestFit="1" customWidth="1"/>
    <col min="14623" max="14623" width="12" style="76" customWidth="1"/>
    <col min="14624" max="14624" width="10.85546875" style="76" customWidth="1"/>
    <col min="14625" max="14839" width="9.140625" style="76" customWidth="1"/>
    <col min="14840" max="14840" width="9.5703125" style="76" customWidth="1"/>
    <col min="14841" max="14841" width="55.28515625" style="76" customWidth="1"/>
    <col min="14842" max="14848" width="13.7109375" style="76"/>
    <col min="14849" max="14849" width="9.5703125" style="76" customWidth="1"/>
    <col min="14850" max="14850" width="55.28515625" style="76" customWidth="1"/>
    <col min="14851" max="14877" width="13.7109375" style="76" customWidth="1"/>
    <col min="14878" max="14878" width="13.140625" style="76" bestFit="1" customWidth="1"/>
    <col min="14879" max="14879" width="12" style="76" customWidth="1"/>
    <col min="14880" max="14880" width="10.85546875" style="76" customWidth="1"/>
    <col min="14881" max="15095" width="9.140625" style="76" customWidth="1"/>
    <col min="15096" max="15096" width="9.5703125" style="76" customWidth="1"/>
    <col min="15097" max="15097" width="55.28515625" style="76" customWidth="1"/>
    <col min="15098" max="15104" width="13.7109375" style="76"/>
    <col min="15105" max="15105" width="9.5703125" style="76" customWidth="1"/>
    <col min="15106" max="15106" width="55.28515625" style="76" customWidth="1"/>
    <col min="15107" max="15133" width="13.7109375" style="76" customWidth="1"/>
    <col min="15134" max="15134" width="13.140625" style="76" bestFit="1" customWidth="1"/>
    <col min="15135" max="15135" width="12" style="76" customWidth="1"/>
    <col min="15136" max="15136" width="10.85546875" style="76" customWidth="1"/>
    <col min="15137" max="15351" width="9.140625" style="76" customWidth="1"/>
    <col min="15352" max="15352" width="9.5703125" style="76" customWidth="1"/>
    <col min="15353" max="15353" width="55.28515625" style="76" customWidth="1"/>
    <col min="15354" max="15360" width="13.7109375" style="76"/>
    <col min="15361" max="15361" width="9.5703125" style="76" customWidth="1"/>
    <col min="15362" max="15362" width="55.28515625" style="76" customWidth="1"/>
    <col min="15363" max="15389" width="13.7109375" style="76" customWidth="1"/>
    <col min="15390" max="15390" width="13.140625" style="76" bestFit="1" customWidth="1"/>
    <col min="15391" max="15391" width="12" style="76" customWidth="1"/>
    <col min="15392" max="15392" width="10.85546875" style="76" customWidth="1"/>
    <col min="15393" max="15607" width="9.140625" style="76" customWidth="1"/>
    <col min="15608" max="15608" width="9.5703125" style="76" customWidth="1"/>
    <col min="15609" max="15609" width="55.28515625" style="76" customWidth="1"/>
    <col min="15610" max="15616" width="13.7109375" style="76"/>
    <col min="15617" max="15617" width="9.5703125" style="76" customWidth="1"/>
    <col min="15618" max="15618" width="55.28515625" style="76" customWidth="1"/>
    <col min="15619" max="15645" width="13.7109375" style="76" customWidth="1"/>
    <col min="15646" max="15646" width="13.140625" style="76" bestFit="1" customWidth="1"/>
    <col min="15647" max="15647" width="12" style="76" customWidth="1"/>
    <col min="15648" max="15648" width="10.85546875" style="76" customWidth="1"/>
    <col min="15649" max="15863" width="9.140625" style="76" customWidth="1"/>
    <col min="15864" max="15864" width="9.5703125" style="76" customWidth="1"/>
    <col min="15865" max="15865" width="55.28515625" style="76" customWidth="1"/>
    <col min="15866" max="15872" width="13.7109375" style="76"/>
    <col min="15873" max="15873" width="9.5703125" style="76" customWidth="1"/>
    <col min="15874" max="15874" width="55.28515625" style="76" customWidth="1"/>
    <col min="15875" max="15901" width="13.7109375" style="76" customWidth="1"/>
    <col min="15902" max="15902" width="13.140625" style="76" bestFit="1" customWidth="1"/>
    <col min="15903" max="15903" width="12" style="76" customWidth="1"/>
    <col min="15904" max="15904" width="10.85546875" style="76" customWidth="1"/>
    <col min="15905" max="16119" width="9.140625" style="76" customWidth="1"/>
    <col min="16120" max="16120" width="9.5703125" style="76" customWidth="1"/>
    <col min="16121" max="16121" width="55.28515625" style="76" customWidth="1"/>
    <col min="16122" max="16128" width="13.7109375" style="76"/>
    <col min="16129" max="16129" width="9.5703125" style="76" customWidth="1"/>
    <col min="16130" max="16130" width="55.28515625" style="76" customWidth="1"/>
    <col min="16131" max="16157" width="13.7109375" style="76" customWidth="1"/>
    <col min="16158" max="16158" width="13.140625" style="76" bestFit="1" customWidth="1"/>
    <col min="16159" max="16159" width="12" style="76" customWidth="1"/>
    <col min="16160" max="16160" width="10.85546875" style="76" customWidth="1"/>
    <col min="16161" max="16384" width="9.140625" style="76" customWidth="1"/>
  </cols>
  <sheetData>
    <row r="1" spans="1:30" x14ac:dyDescent="0.2">
      <c r="AC1" s="6" t="s">
        <v>282</v>
      </c>
    </row>
    <row r="2" spans="1:30" ht="14.25" x14ac:dyDescent="0.2">
      <c r="A2" s="963" t="s">
        <v>132</v>
      </c>
      <c r="B2" s="963"/>
      <c r="C2" s="963"/>
      <c r="D2" s="963"/>
      <c r="E2" s="963"/>
      <c r="F2" s="963"/>
      <c r="G2" s="963"/>
      <c r="H2" s="963"/>
      <c r="I2" s="963"/>
      <c r="J2" s="963"/>
      <c r="K2" s="963"/>
      <c r="L2" s="963"/>
      <c r="M2" s="963"/>
      <c r="N2" s="963"/>
      <c r="O2" s="963"/>
      <c r="P2" s="963"/>
      <c r="Q2" s="963"/>
      <c r="R2" s="963"/>
      <c r="S2" s="963"/>
      <c r="T2" s="963"/>
      <c r="U2" s="963"/>
      <c r="V2" s="963"/>
      <c r="W2" s="963"/>
      <c r="X2" s="963"/>
      <c r="Y2" s="963"/>
      <c r="Z2" s="963"/>
      <c r="AA2" s="963"/>
      <c r="AB2" s="676"/>
    </row>
    <row r="3" spans="1:30" ht="14.25" x14ac:dyDescent="0.2">
      <c r="A3" s="963" t="s">
        <v>649</v>
      </c>
      <c r="B3" s="963"/>
      <c r="C3" s="963"/>
      <c r="D3" s="963"/>
      <c r="E3" s="963"/>
      <c r="F3" s="963"/>
      <c r="G3" s="963"/>
      <c r="H3" s="963"/>
      <c r="I3" s="963"/>
      <c r="J3" s="963"/>
      <c r="K3" s="963"/>
      <c r="L3" s="963"/>
      <c r="M3" s="963"/>
      <c r="N3" s="963"/>
      <c r="O3" s="963"/>
      <c r="P3" s="963"/>
      <c r="Q3" s="963"/>
      <c r="R3" s="963"/>
      <c r="S3" s="963"/>
      <c r="T3" s="963"/>
      <c r="U3" s="963"/>
      <c r="V3" s="963"/>
      <c r="W3" s="963"/>
      <c r="X3" s="963"/>
      <c r="Y3" s="963"/>
      <c r="Z3" s="963"/>
      <c r="AA3" s="963"/>
      <c r="AB3" s="676"/>
    </row>
    <row r="4" spans="1:30" ht="14.25" customHeight="1" x14ac:dyDescent="0.2">
      <c r="A4" s="964" t="s">
        <v>283</v>
      </c>
      <c r="B4" s="964"/>
      <c r="C4" s="964"/>
      <c r="D4" s="964"/>
      <c r="E4" s="964"/>
      <c r="F4" s="964"/>
      <c r="G4" s="964"/>
      <c r="H4" s="964"/>
      <c r="I4" s="964"/>
      <c r="J4" s="964"/>
      <c r="K4" s="964"/>
      <c r="L4" s="964"/>
      <c r="M4" s="964"/>
      <c r="N4" s="964"/>
      <c r="O4" s="964"/>
      <c r="P4" s="964"/>
      <c r="Q4" s="964"/>
      <c r="R4" s="964"/>
      <c r="S4" s="964"/>
      <c r="T4" s="964"/>
      <c r="U4" s="964"/>
      <c r="V4" s="964"/>
      <c r="W4" s="964"/>
      <c r="X4" s="964"/>
      <c r="Y4" s="964"/>
      <c r="Z4" s="964"/>
      <c r="AA4" s="964"/>
      <c r="AB4" s="677"/>
    </row>
    <row r="5" spans="1:30" ht="14.25" customHeight="1" thickBot="1" x14ac:dyDescent="0.25">
      <c r="A5" s="354"/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</row>
    <row r="6" spans="1:30" s="355" customFormat="1" ht="23.25" customHeight="1" thickTop="1" x14ac:dyDescent="0.2">
      <c r="A6" s="965" t="s">
        <v>284</v>
      </c>
      <c r="B6" s="967" t="s">
        <v>285</v>
      </c>
      <c r="C6" s="958" t="s">
        <v>286</v>
      </c>
      <c r="D6" s="959"/>
      <c r="E6" s="960"/>
      <c r="F6" s="958" t="s">
        <v>287</v>
      </c>
      <c r="G6" s="959"/>
      <c r="H6" s="960"/>
      <c r="I6" s="958" t="s">
        <v>10</v>
      </c>
      <c r="J6" s="959"/>
      <c r="K6" s="960"/>
      <c r="L6" s="958" t="s">
        <v>288</v>
      </c>
      <c r="M6" s="959"/>
      <c r="N6" s="960"/>
      <c r="O6" s="958" t="s">
        <v>289</v>
      </c>
      <c r="P6" s="959"/>
      <c r="Q6" s="960"/>
      <c r="R6" s="958" t="s">
        <v>290</v>
      </c>
      <c r="S6" s="959"/>
      <c r="T6" s="960"/>
      <c r="U6" s="958" t="s">
        <v>291</v>
      </c>
      <c r="V6" s="959"/>
      <c r="W6" s="960"/>
      <c r="X6" s="958" t="s">
        <v>292</v>
      </c>
      <c r="Y6" s="959"/>
      <c r="Z6" s="960"/>
      <c r="AA6" s="958" t="s">
        <v>244</v>
      </c>
      <c r="AB6" s="959"/>
      <c r="AC6" s="969"/>
      <c r="AD6" s="578"/>
    </row>
    <row r="7" spans="1:30" ht="31.5" customHeight="1" thickBot="1" x14ac:dyDescent="0.25">
      <c r="A7" s="966"/>
      <c r="B7" s="968"/>
      <c r="C7" s="356" t="s">
        <v>622</v>
      </c>
      <c r="D7" s="514" t="s">
        <v>3</v>
      </c>
      <c r="E7" s="356" t="s">
        <v>4</v>
      </c>
      <c r="F7" s="356" t="s">
        <v>622</v>
      </c>
      <c r="G7" s="514" t="s">
        <v>3</v>
      </c>
      <c r="H7" s="356" t="s">
        <v>4</v>
      </c>
      <c r="I7" s="356" t="s">
        <v>622</v>
      </c>
      <c r="J7" s="514" t="s">
        <v>3</v>
      </c>
      <c r="K7" s="356" t="s">
        <v>4</v>
      </c>
      <c r="L7" s="356" t="s">
        <v>622</v>
      </c>
      <c r="M7" s="514" t="s">
        <v>3</v>
      </c>
      <c r="N7" s="356" t="s">
        <v>4</v>
      </c>
      <c r="O7" s="356" t="s">
        <v>622</v>
      </c>
      <c r="P7" s="514" t="s">
        <v>3</v>
      </c>
      <c r="Q7" s="356" t="s">
        <v>4</v>
      </c>
      <c r="R7" s="356" t="s">
        <v>622</v>
      </c>
      <c r="S7" s="514" t="s">
        <v>3</v>
      </c>
      <c r="T7" s="356" t="s">
        <v>4</v>
      </c>
      <c r="U7" s="356" t="s">
        <v>622</v>
      </c>
      <c r="V7" s="514" t="s">
        <v>3</v>
      </c>
      <c r="W7" s="356" t="s">
        <v>4</v>
      </c>
      <c r="X7" s="356" t="s">
        <v>622</v>
      </c>
      <c r="Y7" s="514" t="s">
        <v>3</v>
      </c>
      <c r="Z7" s="356" t="s">
        <v>4</v>
      </c>
      <c r="AA7" s="356" t="s">
        <v>622</v>
      </c>
      <c r="AB7" s="514" t="s">
        <v>3</v>
      </c>
      <c r="AC7" s="357" t="s">
        <v>4</v>
      </c>
    </row>
    <row r="8" spans="1:30" ht="20.100000000000001" customHeight="1" thickTop="1" x14ac:dyDescent="0.2">
      <c r="A8" s="358" t="s">
        <v>293</v>
      </c>
      <c r="B8" s="359" t="s">
        <v>294</v>
      </c>
      <c r="C8" s="685">
        <v>263502323</v>
      </c>
      <c r="D8" s="685">
        <v>17471097</v>
      </c>
      <c r="E8" s="685">
        <f>SUM(C8:D8)</f>
        <v>280973420</v>
      </c>
      <c r="F8" s="685">
        <v>33841578</v>
      </c>
      <c r="G8" s="685">
        <v>4257910</v>
      </c>
      <c r="H8" s="685">
        <f>SUM(F8:G8)</f>
        <v>38099488</v>
      </c>
      <c r="I8" s="686">
        <v>97455000</v>
      </c>
      <c r="J8" s="686">
        <v>493250</v>
      </c>
      <c r="K8" s="686">
        <f>SUM(I8:J8)</f>
        <v>97948250</v>
      </c>
      <c r="L8" s="360"/>
      <c r="M8" s="360"/>
      <c r="N8" s="360"/>
      <c r="O8" s="360"/>
      <c r="P8" s="360"/>
      <c r="Q8" s="360"/>
      <c r="R8" s="685"/>
      <c r="S8" s="685"/>
      <c r="T8" s="685"/>
      <c r="U8" s="685"/>
      <c r="V8" s="685"/>
      <c r="W8" s="685"/>
      <c r="X8" s="360"/>
      <c r="Y8" s="361"/>
      <c r="Z8" s="361"/>
      <c r="AA8" s="361">
        <f>+X8+U8+R8+O8+L8+I8+F8+C8</f>
        <v>394798901</v>
      </c>
      <c r="AB8" s="361">
        <f>+Y8+V8+S8+P8+M8+J8+G8+D8</f>
        <v>22222257</v>
      </c>
      <c r="AC8" s="362">
        <f t="shared" ref="AC8:AC15" si="0">SUM(Z8,W8,T8,Q8,N8,K8,H8,E8)</f>
        <v>417021158</v>
      </c>
    </row>
    <row r="9" spans="1:30" ht="20.100000000000001" customHeight="1" x14ac:dyDescent="0.2">
      <c r="A9" s="363" t="s">
        <v>295</v>
      </c>
      <c r="B9" s="364" t="s">
        <v>296</v>
      </c>
      <c r="C9" s="687"/>
      <c r="D9" s="687"/>
      <c r="E9" s="687"/>
      <c r="F9" s="687"/>
      <c r="G9" s="687"/>
      <c r="H9" s="687"/>
      <c r="I9" s="687">
        <v>25207000</v>
      </c>
      <c r="J9" s="687"/>
      <c r="K9" s="687">
        <f t="shared" ref="K9:K69" si="1">SUM(I9:J9)</f>
        <v>25207000</v>
      </c>
      <c r="L9" s="365"/>
      <c r="M9" s="365"/>
      <c r="N9" s="365"/>
      <c r="O9" s="365"/>
      <c r="P9" s="365"/>
      <c r="Q9" s="365"/>
      <c r="R9" s="687"/>
      <c r="S9" s="687"/>
      <c r="T9" s="687"/>
      <c r="U9" s="687"/>
      <c r="V9" s="687"/>
      <c r="W9" s="687"/>
      <c r="X9" s="365"/>
      <c r="Y9" s="366"/>
      <c r="Z9" s="366"/>
      <c r="AA9" s="366">
        <f t="shared" ref="AA9:AA51" si="2">+X9+U9+R9+O9+L9+I9+F9+C9</f>
        <v>25207000</v>
      </c>
      <c r="AB9" s="366"/>
      <c r="AC9" s="367">
        <f t="shared" si="0"/>
        <v>25207000</v>
      </c>
    </row>
    <row r="10" spans="1:30" ht="20.100000000000001" customHeight="1" x14ac:dyDescent="0.2">
      <c r="A10" s="363" t="s">
        <v>297</v>
      </c>
      <c r="B10" s="364" t="s">
        <v>298</v>
      </c>
      <c r="C10" s="687"/>
      <c r="D10" s="687"/>
      <c r="E10" s="687"/>
      <c r="F10" s="687"/>
      <c r="G10" s="687"/>
      <c r="H10" s="687"/>
      <c r="I10" s="687">
        <v>131988000</v>
      </c>
      <c r="J10" s="687">
        <v>12687496</v>
      </c>
      <c r="K10" s="687">
        <f t="shared" si="1"/>
        <v>144675496</v>
      </c>
      <c r="L10" s="365"/>
      <c r="M10" s="365"/>
      <c r="N10" s="365"/>
      <c r="O10" s="365"/>
      <c r="P10" s="365"/>
      <c r="Q10" s="365"/>
      <c r="R10" s="687"/>
      <c r="S10" s="687"/>
      <c r="T10" s="687"/>
      <c r="U10" s="687">
        <v>5266730</v>
      </c>
      <c r="V10" s="687"/>
      <c r="W10" s="687">
        <f t="shared" ref="W10:W17" si="3">SUM(U10:V10)</f>
        <v>5266730</v>
      </c>
      <c r="X10" s="365"/>
      <c r="Y10" s="366"/>
      <c r="Z10" s="366"/>
      <c r="AA10" s="366">
        <f t="shared" si="2"/>
        <v>137254730</v>
      </c>
      <c r="AB10" s="366">
        <f t="shared" ref="AB10:AB41" si="4">+Y10+V10+S10+P10+M10+J10+G10+D10</f>
        <v>12687496</v>
      </c>
      <c r="AC10" s="367">
        <f t="shared" si="0"/>
        <v>149942226</v>
      </c>
    </row>
    <row r="11" spans="1:30" ht="20.100000000000001" customHeight="1" x14ac:dyDescent="0.2">
      <c r="A11" s="363" t="s">
        <v>299</v>
      </c>
      <c r="B11" s="364" t="s">
        <v>300</v>
      </c>
      <c r="C11" s="687">
        <v>23512127</v>
      </c>
      <c r="D11" s="687">
        <v>-1604000</v>
      </c>
      <c r="E11" s="687">
        <f t="shared" ref="E11:E39" si="5">SUM(C11:D11)</f>
        <v>21908127</v>
      </c>
      <c r="F11" s="687">
        <v>3967952</v>
      </c>
      <c r="G11" s="687">
        <v>-19500</v>
      </c>
      <c r="H11" s="687">
        <f t="shared" ref="H11:H69" si="6">SUM(F11:G11)</f>
        <v>3948452</v>
      </c>
      <c r="I11" s="687">
        <v>93010570</v>
      </c>
      <c r="J11" s="687">
        <v>1454000</v>
      </c>
      <c r="K11" s="687">
        <f t="shared" si="1"/>
        <v>94464570</v>
      </c>
      <c r="L11" s="365"/>
      <c r="M11" s="365"/>
      <c r="N11" s="365"/>
      <c r="O11" s="365"/>
      <c r="P11" s="365"/>
      <c r="Q11" s="365"/>
      <c r="R11" s="687"/>
      <c r="S11" s="687"/>
      <c r="T11" s="687"/>
      <c r="U11" s="687"/>
      <c r="V11" s="687"/>
      <c r="W11" s="687"/>
      <c r="X11" s="365"/>
      <c r="Y11" s="366"/>
      <c r="Z11" s="366"/>
      <c r="AA11" s="366">
        <f t="shared" si="2"/>
        <v>120490649</v>
      </c>
      <c r="AB11" s="366">
        <f t="shared" si="4"/>
        <v>-169500</v>
      </c>
      <c r="AC11" s="367">
        <f t="shared" si="0"/>
        <v>120321149</v>
      </c>
    </row>
    <row r="12" spans="1:30" ht="20.100000000000001" customHeight="1" x14ac:dyDescent="0.2">
      <c r="A12" s="363" t="s">
        <v>301</v>
      </c>
      <c r="B12" s="364" t="s">
        <v>302</v>
      </c>
      <c r="C12" s="687"/>
      <c r="D12" s="687"/>
      <c r="E12" s="687"/>
      <c r="F12" s="687"/>
      <c r="G12" s="687"/>
      <c r="H12" s="687"/>
      <c r="I12" s="687">
        <v>100000</v>
      </c>
      <c r="J12" s="687"/>
      <c r="K12" s="687">
        <f t="shared" si="1"/>
        <v>100000</v>
      </c>
      <c r="L12" s="365"/>
      <c r="M12" s="365"/>
      <c r="N12" s="365"/>
      <c r="O12" s="365"/>
      <c r="P12" s="365">
        <v>289346303</v>
      </c>
      <c r="Q12" s="365">
        <f>SUM(O12:P12)</f>
        <v>289346303</v>
      </c>
      <c r="R12" s="687"/>
      <c r="S12" s="687"/>
      <c r="T12" s="687"/>
      <c r="U12" s="687"/>
      <c r="V12" s="687"/>
      <c r="W12" s="687"/>
      <c r="X12" s="516"/>
      <c r="Y12" s="366"/>
      <c r="Z12" s="366"/>
      <c r="AA12" s="366">
        <f t="shared" si="2"/>
        <v>100000</v>
      </c>
      <c r="AB12" s="366"/>
      <c r="AC12" s="367">
        <f t="shared" si="0"/>
        <v>289446303</v>
      </c>
    </row>
    <row r="13" spans="1:30" ht="20.100000000000001" customHeight="1" x14ac:dyDescent="0.2">
      <c r="A13" s="363" t="s">
        <v>303</v>
      </c>
      <c r="B13" s="364" t="s">
        <v>304</v>
      </c>
      <c r="C13" s="687"/>
      <c r="D13" s="687"/>
      <c r="E13" s="687"/>
      <c r="F13" s="687"/>
      <c r="G13" s="687"/>
      <c r="H13" s="687"/>
      <c r="I13" s="687"/>
      <c r="J13" s="687"/>
      <c r="K13" s="687"/>
      <c r="L13" s="365"/>
      <c r="M13" s="365"/>
      <c r="N13" s="365"/>
      <c r="O13" s="687">
        <v>1278558119</v>
      </c>
      <c r="P13" s="687"/>
      <c r="Q13" s="687">
        <f>SUM(O13:P13)</f>
        <v>1278558119</v>
      </c>
      <c r="R13" s="687"/>
      <c r="S13" s="687"/>
      <c r="T13" s="687"/>
      <c r="U13" s="687"/>
      <c r="V13" s="687"/>
      <c r="W13" s="687"/>
      <c r="X13" s="365"/>
      <c r="Y13" s="366"/>
      <c r="Z13" s="366"/>
      <c r="AA13" s="366">
        <f t="shared" si="2"/>
        <v>1278558119</v>
      </c>
      <c r="AB13" s="366">
        <f t="shared" si="4"/>
        <v>0</v>
      </c>
      <c r="AC13" s="367">
        <f t="shared" si="0"/>
        <v>1278558119</v>
      </c>
    </row>
    <row r="14" spans="1:30" ht="20.100000000000001" customHeight="1" x14ac:dyDescent="0.2">
      <c r="A14" s="363" t="s">
        <v>305</v>
      </c>
      <c r="B14" s="364" t="s">
        <v>306</v>
      </c>
      <c r="C14" s="687"/>
      <c r="D14" s="687"/>
      <c r="E14" s="687"/>
      <c r="F14" s="687"/>
      <c r="G14" s="687"/>
      <c r="H14" s="687"/>
      <c r="I14" s="687"/>
      <c r="J14" s="687"/>
      <c r="K14" s="687"/>
      <c r="L14" s="365"/>
      <c r="M14" s="365"/>
      <c r="N14" s="365"/>
      <c r="O14" s="687"/>
      <c r="P14" s="687"/>
      <c r="Q14" s="687"/>
      <c r="R14" s="687">
        <v>21170418</v>
      </c>
      <c r="S14" s="687">
        <v>300000</v>
      </c>
      <c r="T14" s="687">
        <f t="shared" ref="T14:T17" si="7">+R14+S14</f>
        <v>21470418</v>
      </c>
      <c r="U14" s="687"/>
      <c r="V14" s="687"/>
      <c r="W14" s="687"/>
      <c r="X14" s="365"/>
      <c r="Y14" s="366"/>
      <c r="Z14" s="366"/>
      <c r="AA14" s="366">
        <f t="shared" si="2"/>
        <v>21170418</v>
      </c>
      <c r="AB14" s="366">
        <f t="shared" si="4"/>
        <v>300000</v>
      </c>
      <c r="AC14" s="367">
        <f t="shared" si="0"/>
        <v>21470418</v>
      </c>
    </row>
    <row r="15" spans="1:30" ht="20.100000000000001" customHeight="1" x14ac:dyDescent="0.2">
      <c r="A15" s="363" t="s">
        <v>307</v>
      </c>
      <c r="B15" s="364" t="s">
        <v>308</v>
      </c>
      <c r="C15" s="687"/>
      <c r="D15" s="687"/>
      <c r="E15" s="687"/>
      <c r="F15" s="687"/>
      <c r="G15" s="687"/>
      <c r="H15" s="687"/>
      <c r="I15" s="687"/>
      <c r="J15" s="687">
        <v>2400000</v>
      </c>
      <c r="K15" s="687">
        <f t="shared" si="1"/>
        <v>2400000</v>
      </c>
      <c r="L15" s="365"/>
      <c r="M15" s="365"/>
      <c r="N15" s="365"/>
      <c r="O15" s="365"/>
      <c r="P15" s="365"/>
      <c r="Q15" s="365"/>
      <c r="R15" s="687"/>
      <c r="S15" s="687"/>
      <c r="T15" s="687"/>
      <c r="U15" s="687"/>
      <c r="V15" s="687"/>
      <c r="W15" s="687"/>
      <c r="X15" s="365"/>
      <c r="Y15" s="366"/>
      <c r="Z15" s="366"/>
      <c r="AA15" s="366"/>
      <c r="AB15" s="366">
        <f t="shared" si="4"/>
        <v>2400000</v>
      </c>
      <c r="AC15" s="367">
        <f t="shared" si="0"/>
        <v>2400000</v>
      </c>
    </row>
    <row r="16" spans="1:30" ht="20.100000000000001" customHeight="1" x14ac:dyDescent="0.2">
      <c r="A16" s="363" t="s">
        <v>771</v>
      </c>
      <c r="B16" s="364" t="s">
        <v>772</v>
      </c>
      <c r="C16" s="687"/>
      <c r="D16" s="687"/>
      <c r="E16" s="687"/>
      <c r="F16" s="687"/>
      <c r="G16" s="687"/>
      <c r="H16" s="687"/>
      <c r="I16" s="687">
        <v>2400000</v>
      </c>
      <c r="J16" s="687">
        <v>-2400000</v>
      </c>
      <c r="K16" s="687"/>
      <c r="L16" s="365"/>
      <c r="M16" s="365"/>
      <c r="N16" s="365"/>
      <c r="O16" s="365"/>
      <c r="P16" s="365"/>
      <c r="Q16" s="365"/>
      <c r="R16" s="687"/>
      <c r="S16" s="687"/>
      <c r="T16" s="687"/>
      <c r="U16" s="687"/>
      <c r="V16" s="687"/>
      <c r="W16" s="687"/>
      <c r="X16" s="365"/>
      <c r="Y16" s="366"/>
      <c r="Z16" s="366"/>
      <c r="AA16" s="366">
        <f t="shared" si="2"/>
        <v>2400000</v>
      </c>
      <c r="AB16" s="366">
        <f t="shared" si="4"/>
        <v>-2400000</v>
      </c>
      <c r="AC16" s="367"/>
    </row>
    <row r="17" spans="1:31" ht="20.100000000000001" customHeight="1" x14ac:dyDescent="0.2">
      <c r="A17" s="363" t="s">
        <v>309</v>
      </c>
      <c r="B17" s="364" t="s">
        <v>310</v>
      </c>
      <c r="C17" s="687"/>
      <c r="D17" s="687"/>
      <c r="E17" s="687"/>
      <c r="F17" s="687"/>
      <c r="G17" s="687">
        <v>135896</v>
      </c>
      <c r="H17" s="687">
        <f t="shared" si="6"/>
        <v>135896</v>
      </c>
      <c r="I17" s="687">
        <v>27933200</v>
      </c>
      <c r="J17" s="687">
        <v>2000</v>
      </c>
      <c r="K17" s="687">
        <f t="shared" si="1"/>
        <v>27935200</v>
      </c>
      <c r="L17" s="365"/>
      <c r="M17" s="365"/>
      <c r="N17" s="365"/>
      <c r="O17" s="365"/>
      <c r="P17" s="365"/>
      <c r="Q17" s="365"/>
      <c r="R17" s="365">
        <v>1450000</v>
      </c>
      <c r="S17" s="687"/>
      <c r="T17" s="687">
        <f t="shared" si="7"/>
        <v>1450000</v>
      </c>
      <c r="U17" s="687">
        <v>3000000</v>
      </c>
      <c r="V17" s="687"/>
      <c r="W17" s="687">
        <f t="shared" si="3"/>
        <v>3000000</v>
      </c>
      <c r="X17" s="365"/>
      <c r="Y17" s="366"/>
      <c r="Z17" s="366"/>
      <c r="AA17" s="366">
        <f t="shared" si="2"/>
        <v>32383200</v>
      </c>
      <c r="AB17" s="366">
        <f t="shared" si="4"/>
        <v>137896</v>
      </c>
      <c r="AC17" s="367">
        <f t="shared" ref="AC17:AC24" si="8">SUM(Z17,W17,T17,Q17,N17,K17,H17,E17)</f>
        <v>32521096</v>
      </c>
    </row>
    <row r="18" spans="1:31" ht="20.100000000000001" customHeight="1" x14ac:dyDescent="0.2">
      <c r="A18" s="363" t="s">
        <v>311</v>
      </c>
      <c r="B18" s="364" t="s">
        <v>312</v>
      </c>
      <c r="C18" s="687">
        <v>3539900</v>
      </c>
      <c r="D18" s="687">
        <v>1413338</v>
      </c>
      <c r="E18" s="687">
        <f t="shared" si="5"/>
        <v>4953238</v>
      </c>
      <c r="F18" s="687">
        <v>465348</v>
      </c>
      <c r="G18" s="687">
        <v>229140</v>
      </c>
      <c r="H18" s="687">
        <f t="shared" si="6"/>
        <v>694488</v>
      </c>
      <c r="I18" s="687"/>
      <c r="J18" s="687"/>
      <c r="K18" s="687"/>
      <c r="L18" s="365"/>
      <c r="M18" s="365"/>
      <c r="N18" s="365"/>
      <c r="O18" s="365"/>
      <c r="P18" s="365"/>
      <c r="Q18" s="365"/>
      <c r="R18" s="687"/>
      <c r="S18" s="687"/>
      <c r="T18" s="687"/>
      <c r="U18" s="687"/>
      <c r="V18" s="687"/>
      <c r="W18" s="687"/>
      <c r="X18" s="365"/>
      <c r="Y18" s="366"/>
      <c r="Z18" s="366"/>
      <c r="AA18" s="366">
        <f t="shared" si="2"/>
        <v>4005248</v>
      </c>
      <c r="AB18" s="366">
        <f t="shared" si="4"/>
        <v>1642478</v>
      </c>
      <c r="AC18" s="367">
        <f t="shared" si="8"/>
        <v>5647726</v>
      </c>
    </row>
    <row r="19" spans="1:31" ht="20.100000000000001" customHeight="1" x14ac:dyDescent="0.2">
      <c r="A19" s="363" t="s">
        <v>313</v>
      </c>
      <c r="B19" s="364" t="s">
        <v>314</v>
      </c>
      <c r="C19" s="687"/>
      <c r="D19" s="687"/>
      <c r="E19" s="687"/>
      <c r="F19" s="687"/>
      <c r="G19" s="687"/>
      <c r="H19" s="687"/>
      <c r="I19" s="687">
        <v>1200000</v>
      </c>
      <c r="J19" s="687"/>
      <c r="K19" s="687">
        <f t="shared" si="1"/>
        <v>1200000</v>
      </c>
      <c r="L19" s="365"/>
      <c r="M19" s="365"/>
      <c r="N19" s="365"/>
      <c r="O19" s="365"/>
      <c r="P19" s="365"/>
      <c r="Q19" s="365"/>
      <c r="R19" s="687"/>
      <c r="S19" s="687"/>
      <c r="T19" s="687"/>
      <c r="U19" s="687"/>
      <c r="V19" s="687"/>
      <c r="W19" s="687"/>
      <c r="X19" s="365"/>
      <c r="Y19" s="366"/>
      <c r="Z19" s="366"/>
      <c r="AA19" s="366">
        <f t="shared" si="2"/>
        <v>1200000</v>
      </c>
      <c r="AB19" s="366"/>
      <c r="AC19" s="367">
        <f t="shared" si="8"/>
        <v>1200000</v>
      </c>
    </row>
    <row r="20" spans="1:31" ht="20.100000000000001" customHeight="1" x14ac:dyDescent="0.2">
      <c r="A20" s="363" t="s">
        <v>315</v>
      </c>
      <c r="B20" s="364" t="s">
        <v>316</v>
      </c>
      <c r="C20" s="687"/>
      <c r="D20" s="687"/>
      <c r="E20" s="687"/>
      <c r="F20" s="687"/>
      <c r="G20" s="687"/>
      <c r="H20" s="687"/>
      <c r="I20" s="687">
        <v>446700000</v>
      </c>
      <c r="J20" s="687">
        <v>125600425</v>
      </c>
      <c r="K20" s="687">
        <f t="shared" si="1"/>
        <v>572300425</v>
      </c>
      <c r="L20" s="365"/>
      <c r="M20" s="365"/>
      <c r="N20" s="365"/>
      <c r="O20" s="365"/>
      <c r="P20" s="365"/>
      <c r="Q20" s="365"/>
      <c r="R20" s="687"/>
      <c r="S20" s="687"/>
      <c r="T20" s="687"/>
      <c r="U20" s="687"/>
      <c r="V20" s="687"/>
      <c r="W20" s="687"/>
      <c r="X20" s="365"/>
      <c r="Y20" s="366"/>
      <c r="Z20" s="366"/>
      <c r="AA20" s="366">
        <f t="shared" si="2"/>
        <v>446700000</v>
      </c>
      <c r="AB20" s="366">
        <f t="shared" si="4"/>
        <v>125600425</v>
      </c>
      <c r="AC20" s="367">
        <f t="shared" si="8"/>
        <v>572300425</v>
      </c>
    </row>
    <row r="21" spans="1:31" ht="20.100000000000001" customHeight="1" x14ac:dyDescent="0.2">
      <c r="A21" s="363" t="s">
        <v>317</v>
      </c>
      <c r="B21" s="364" t="s">
        <v>318</v>
      </c>
      <c r="C21" s="687"/>
      <c r="D21" s="687"/>
      <c r="E21" s="687"/>
      <c r="F21" s="687"/>
      <c r="G21" s="687"/>
      <c r="H21" s="687"/>
      <c r="I21" s="687">
        <v>202644500</v>
      </c>
      <c r="J21" s="687"/>
      <c r="K21" s="687">
        <f t="shared" si="1"/>
        <v>202644500</v>
      </c>
      <c r="L21" s="365"/>
      <c r="M21" s="365"/>
      <c r="N21" s="365"/>
      <c r="O21" s="365"/>
      <c r="P21" s="365"/>
      <c r="Q21" s="365"/>
      <c r="R21" s="687"/>
      <c r="S21" s="687"/>
      <c r="T21" s="687"/>
      <c r="U21" s="687"/>
      <c r="V21" s="687"/>
      <c r="W21" s="687"/>
      <c r="X21" s="365"/>
      <c r="Y21" s="366"/>
      <c r="Z21" s="366"/>
      <c r="AA21" s="366">
        <f t="shared" si="2"/>
        <v>202644500</v>
      </c>
      <c r="AB21" s="366"/>
      <c r="AC21" s="367">
        <f t="shared" si="8"/>
        <v>202644500</v>
      </c>
    </row>
    <row r="22" spans="1:31" ht="20.100000000000001" customHeight="1" x14ac:dyDescent="0.2">
      <c r="A22" s="363" t="s">
        <v>319</v>
      </c>
      <c r="B22" s="364" t="s">
        <v>320</v>
      </c>
      <c r="C22" s="687"/>
      <c r="D22" s="687"/>
      <c r="E22" s="687"/>
      <c r="F22" s="687"/>
      <c r="G22" s="687"/>
      <c r="H22" s="687"/>
      <c r="I22" s="687">
        <v>180000000</v>
      </c>
      <c r="J22" s="687">
        <v>217042199</v>
      </c>
      <c r="K22" s="687">
        <f t="shared" si="1"/>
        <v>397042199</v>
      </c>
      <c r="L22" s="365"/>
      <c r="M22" s="365"/>
      <c r="N22" s="365"/>
      <c r="O22" s="365"/>
      <c r="P22" s="365"/>
      <c r="Q22" s="365"/>
      <c r="R22" s="687"/>
      <c r="S22" s="687"/>
      <c r="T22" s="687"/>
      <c r="U22" s="687"/>
      <c r="V22" s="687"/>
      <c r="W22" s="687"/>
      <c r="X22" s="365"/>
      <c r="Y22" s="366"/>
      <c r="Z22" s="366"/>
      <c r="AA22" s="366">
        <f t="shared" si="2"/>
        <v>180000000</v>
      </c>
      <c r="AB22" s="366">
        <f t="shared" si="4"/>
        <v>217042199</v>
      </c>
      <c r="AC22" s="367">
        <f t="shared" si="8"/>
        <v>397042199</v>
      </c>
    </row>
    <row r="23" spans="1:31" ht="20.100000000000001" customHeight="1" x14ac:dyDescent="0.2">
      <c r="A23" s="363" t="s">
        <v>321</v>
      </c>
      <c r="B23" s="364" t="s">
        <v>322</v>
      </c>
      <c r="C23" s="687"/>
      <c r="D23" s="687"/>
      <c r="E23" s="687"/>
      <c r="F23" s="687"/>
      <c r="G23" s="687"/>
      <c r="H23" s="687"/>
      <c r="I23" s="687">
        <v>1500000</v>
      </c>
      <c r="J23" s="687"/>
      <c r="K23" s="687">
        <f t="shared" si="1"/>
        <v>1500000</v>
      </c>
      <c r="L23" s="365"/>
      <c r="M23" s="365"/>
      <c r="N23" s="365"/>
      <c r="O23" s="365"/>
      <c r="P23" s="365"/>
      <c r="Q23" s="365"/>
      <c r="R23" s="687"/>
      <c r="S23" s="687"/>
      <c r="T23" s="687"/>
      <c r="U23" s="687"/>
      <c r="V23" s="687"/>
      <c r="W23" s="687"/>
      <c r="X23" s="365"/>
      <c r="Y23" s="366"/>
      <c r="Z23" s="366"/>
      <c r="AA23" s="366">
        <f t="shared" si="2"/>
        <v>1500000</v>
      </c>
      <c r="AB23" s="366"/>
      <c r="AC23" s="367">
        <f t="shared" si="8"/>
        <v>1500000</v>
      </c>
    </row>
    <row r="24" spans="1:31" ht="20.100000000000001" customHeight="1" x14ac:dyDescent="0.2">
      <c r="A24" s="363" t="s">
        <v>323</v>
      </c>
      <c r="B24" s="364" t="s">
        <v>324</v>
      </c>
      <c r="C24" s="687"/>
      <c r="D24" s="687"/>
      <c r="E24" s="687"/>
      <c r="F24" s="687"/>
      <c r="G24" s="687"/>
      <c r="H24" s="687"/>
      <c r="I24" s="687">
        <v>24765000</v>
      </c>
      <c r="J24" s="687">
        <v>8701000</v>
      </c>
      <c r="K24" s="687">
        <f t="shared" si="1"/>
        <v>33466000</v>
      </c>
      <c r="L24" s="365"/>
      <c r="M24" s="365"/>
      <c r="N24" s="365"/>
      <c r="O24" s="365"/>
      <c r="P24" s="365"/>
      <c r="Q24" s="365"/>
      <c r="R24" s="687"/>
      <c r="S24" s="687"/>
      <c r="T24" s="687"/>
      <c r="U24" s="687"/>
      <c r="V24" s="687"/>
      <c r="W24" s="687"/>
      <c r="X24" s="365"/>
      <c r="Y24" s="366"/>
      <c r="Z24" s="366"/>
      <c r="AA24" s="366">
        <f t="shared" si="2"/>
        <v>24765000</v>
      </c>
      <c r="AB24" s="366">
        <f t="shared" si="4"/>
        <v>8701000</v>
      </c>
      <c r="AC24" s="367">
        <f t="shared" si="8"/>
        <v>33466000</v>
      </c>
    </row>
    <row r="25" spans="1:31" ht="20.100000000000001" customHeight="1" x14ac:dyDescent="0.2">
      <c r="A25" s="363" t="s">
        <v>325</v>
      </c>
      <c r="B25" s="364" t="s">
        <v>326</v>
      </c>
      <c r="C25" s="687"/>
      <c r="D25" s="687"/>
      <c r="E25" s="687"/>
      <c r="F25" s="687"/>
      <c r="G25" s="687">
        <v>505512</v>
      </c>
      <c r="H25" s="687">
        <f t="shared" si="6"/>
        <v>505512</v>
      </c>
      <c r="I25" s="687">
        <v>2300000</v>
      </c>
      <c r="J25" s="687"/>
      <c r="K25" s="687">
        <f t="shared" si="1"/>
        <v>2300000</v>
      </c>
      <c r="L25" s="365"/>
      <c r="M25" s="365"/>
      <c r="N25" s="365"/>
      <c r="O25" s="365"/>
      <c r="P25" s="365"/>
      <c r="Q25" s="365"/>
      <c r="R25" s="687"/>
      <c r="S25" s="687"/>
      <c r="T25" s="687"/>
      <c r="U25" s="687"/>
      <c r="V25" s="687"/>
      <c r="W25" s="687"/>
      <c r="X25" s="365"/>
      <c r="Y25" s="366"/>
      <c r="Z25" s="366"/>
      <c r="AA25" s="366">
        <f t="shared" si="2"/>
        <v>2300000</v>
      </c>
      <c r="AB25" s="366">
        <f t="shared" si="4"/>
        <v>505512</v>
      </c>
      <c r="AC25" s="367">
        <f>+Z25+W25+T25+Q25+N25+K25+H25+E25</f>
        <v>2805512</v>
      </c>
    </row>
    <row r="26" spans="1:31" ht="20.100000000000001" customHeight="1" x14ac:dyDescent="0.2">
      <c r="A26" s="363" t="s">
        <v>327</v>
      </c>
      <c r="B26" s="364" t="s">
        <v>328</v>
      </c>
      <c r="C26" s="687"/>
      <c r="D26" s="687"/>
      <c r="E26" s="687"/>
      <c r="F26" s="687"/>
      <c r="G26" s="687"/>
      <c r="H26" s="687"/>
      <c r="I26" s="687">
        <v>2540000</v>
      </c>
      <c r="J26" s="687">
        <v>13500000</v>
      </c>
      <c r="K26" s="687">
        <f t="shared" si="1"/>
        <v>16040000</v>
      </c>
      <c r="L26" s="365"/>
      <c r="M26" s="365"/>
      <c r="N26" s="365"/>
      <c r="O26" s="365"/>
      <c r="P26" s="365"/>
      <c r="Q26" s="365"/>
      <c r="R26" s="687"/>
      <c r="S26" s="687"/>
      <c r="T26" s="687"/>
      <c r="U26" s="687"/>
      <c r="V26" s="687"/>
      <c r="W26" s="687"/>
      <c r="X26" s="365"/>
      <c r="Y26" s="366"/>
      <c r="Z26" s="366"/>
      <c r="AA26" s="366">
        <f t="shared" si="2"/>
        <v>2540000</v>
      </c>
      <c r="AB26" s="366">
        <f t="shared" si="4"/>
        <v>13500000</v>
      </c>
      <c r="AC26" s="367">
        <f t="shared" ref="AC26:AC51" si="9">+Z26+W26+T26+Q26+N26+K26+H26+E26</f>
        <v>16040000</v>
      </c>
    </row>
    <row r="27" spans="1:31" ht="20.100000000000001" customHeight="1" x14ac:dyDescent="0.2">
      <c r="A27" s="363" t="s">
        <v>329</v>
      </c>
      <c r="B27" s="364" t="s">
        <v>330</v>
      </c>
      <c r="C27" s="687"/>
      <c r="D27" s="687"/>
      <c r="E27" s="687"/>
      <c r="F27" s="687"/>
      <c r="G27" s="687"/>
      <c r="H27" s="687"/>
      <c r="I27" s="687">
        <v>50165000</v>
      </c>
      <c r="J27" s="687"/>
      <c r="K27" s="687">
        <f t="shared" si="1"/>
        <v>50165000</v>
      </c>
      <c r="L27" s="365"/>
      <c r="M27" s="365"/>
      <c r="N27" s="365"/>
      <c r="O27" s="365"/>
      <c r="P27" s="365"/>
      <c r="Q27" s="365"/>
      <c r="R27" s="687"/>
      <c r="S27" s="687"/>
      <c r="T27" s="687"/>
      <c r="U27" s="687"/>
      <c r="V27" s="687"/>
      <c r="W27" s="687"/>
      <c r="X27" s="365"/>
      <c r="Y27" s="366"/>
      <c r="Z27" s="366"/>
      <c r="AA27" s="366">
        <f t="shared" si="2"/>
        <v>50165000</v>
      </c>
      <c r="AB27" s="366"/>
      <c r="AC27" s="367">
        <f t="shared" si="9"/>
        <v>50165000</v>
      </c>
    </row>
    <row r="28" spans="1:31" ht="20.100000000000001" customHeight="1" x14ac:dyDescent="0.2">
      <c r="A28" s="363" t="s">
        <v>331</v>
      </c>
      <c r="B28" s="364" t="s">
        <v>332</v>
      </c>
      <c r="C28" s="687">
        <v>624000</v>
      </c>
      <c r="D28" s="687"/>
      <c r="E28" s="687">
        <f t="shared" si="5"/>
        <v>624000</v>
      </c>
      <c r="F28" s="687">
        <v>73008</v>
      </c>
      <c r="G28" s="687"/>
      <c r="H28" s="687">
        <f t="shared" si="6"/>
        <v>73008</v>
      </c>
      <c r="I28" s="687">
        <v>46263500</v>
      </c>
      <c r="J28" s="687"/>
      <c r="K28" s="687">
        <f t="shared" si="1"/>
        <v>46263500</v>
      </c>
      <c r="L28" s="365"/>
      <c r="M28" s="365"/>
      <c r="N28" s="365"/>
      <c r="O28" s="365"/>
      <c r="P28" s="365"/>
      <c r="Q28" s="365"/>
      <c r="R28" s="687"/>
      <c r="S28" s="687"/>
      <c r="T28" s="687"/>
      <c r="U28" s="687"/>
      <c r="V28" s="687"/>
      <c r="W28" s="687"/>
      <c r="X28" s="365"/>
      <c r="Y28" s="366"/>
      <c r="Z28" s="366"/>
      <c r="AA28" s="366">
        <f t="shared" si="2"/>
        <v>46960508</v>
      </c>
      <c r="AB28" s="366"/>
      <c r="AC28" s="367">
        <f t="shared" si="9"/>
        <v>46960508</v>
      </c>
    </row>
    <row r="29" spans="1:31" ht="20.100000000000001" customHeight="1" x14ac:dyDescent="0.2">
      <c r="A29" s="363" t="s">
        <v>333</v>
      </c>
      <c r="B29" s="364" t="s">
        <v>334</v>
      </c>
      <c r="C29" s="687"/>
      <c r="D29" s="687"/>
      <c r="E29" s="687"/>
      <c r="F29" s="687"/>
      <c r="G29" s="687"/>
      <c r="H29" s="687"/>
      <c r="I29" s="687">
        <v>332700000</v>
      </c>
      <c r="J29" s="687">
        <v>852667</v>
      </c>
      <c r="K29" s="687">
        <f t="shared" si="1"/>
        <v>333552667</v>
      </c>
      <c r="L29" s="365"/>
      <c r="M29" s="365"/>
      <c r="N29" s="365"/>
      <c r="O29" s="365"/>
      <c r="P29" s="365"/>
      <c r="Q29" s="365"/>
      <c r="R29" s="687"/>
      <c r="S29" s="687"/>
      <c r="T29" s="687"/>
      <c r="U29" s="687"/>
      <c r="V29" s="687"/>
      <c r="W29" s="687"/>
      <c r="X29" s="365"/>
      <c r="Y29" s="366"/>
      <c r="Z29" s="366"/>
      <c r="AA29" s="366">
        <f t="shared" si="2"/>
        <v>332700000</v>
      </c>
      <c r="AB29" s="366">
        <f t="shared" si="4"/>
        <v>852667</v>
      </c>
      <c r="AC29" s="367">
        <f t="shared" si="9"/>
        <v>333552667</v>
      </c>
    </row>
    <row r="30" spans="1:31" ht="20.100000000000001" customHeight="1" x14ac:dyDescent="0.2">
      <c r="A30" s="363" t="s">
        <v>335</v>
      </c>
      <c r="B30" s="364" t="s">
        <v>336</v>
      </c>
      <c r="C30" s="687">
        <v>15000000</v>
      </c>
      <c r="D30" s="687">
        <v>190728</v>
      </c>
      <c r="E30" s="687">
        <f t="shared" si="5"/>
        <v>15190728</v>
      </c>
      <c r="F30" s="687">
        <v>1755000</v>
      </c>
      <c r="G30" s="687">
        <v>67860</v>
      </c>
      <c r="H30" s="687">
        <f t="shared" si="6"/>
        <v>1822860</v>
      </c>
      <c r="I30" s="687">
        <v>408060000</v>
      </c>
      <c r="J30" s="687">
        <v>42338796</v>
      </c>
      <c r="K30" s="687">
        <f t="shared" si="1"/>
        <v>450398796</v>
      </c>
      <c r="L30" s="365"/>
      <c r="M30" s="365"/>
      <c r="N30" s="365"/>
      <c r="O30" s="365"/>
      <c r="P30" s="365"/>
      <c r="Q30" s="365"/>
      <c r="R30" s="687"/>
      <c r="S30" s="687"/>
      <c r="T30" s="687"/>
      <c r="U30" s="687"/>
      <c r="V30" s="687"/>
      <c r="W30" s="687"/>
      <c r="X30" s="365"/>
      <c r="Y30" s="366"/>
      <c r="Z30" s="366"/>
      <c r="AA30" s="366">
        <f t="shared" si="2"/>
        <v>424815000</v>
      </c>
      <c r="AB30" s="366">
        <f t="shared" si="4"/>
        <v>42597384</v>
      </c>
      <c r="AC30" s="367">
        <f t="shared" si="9"/>
        <v>467412384</v>
      </c>
    </row>
    <row r="31" spans="1:31" ht="20.100000000000001" customHeight="1" x14ac:dyDescent="0.2">
      <c r="A31" s="363" t="s">
        <v>337</v>
      </c>
      <c r="B31" s="364" t="s">
        <v>338</v>
      </c>
      <c r="C31" s="687"/>
      <c r="D31" s="687"/>
      <c r="E31" s="687"/>
      <c r="F31" s="687"/>
      <c r="G31" s="687"/>
      <c r="H31" s="687"/>
      <c r="I31" s="687">
        <v>82886000</v>
      </c>
      <c r="J31" s="687">
        <v>19369500</v>
      </c>
      <c r="K31" s="687">
        <f t="shared" si="1"/>
        <v>102255500</v>
      </c>
      <c r="L31" s="365"/>
      <c r="M31" s="365"/>
      <c r="N31" s="365"/>
      <c r="O31" s="365"/>
      <c r="P31" s="365"/>
      <c r="Q31" s="365"/>
      <c r="R31" s="687"/>
      <c r="S31" s="687"/>
      <c r="T31" s="687"/>
      <c r="U31" s="687"/>
      <c r="V31" s="687"/>
      <c r="W31" s="687"/>
      <c r="X31" s="365"/>
      <c r="Y31" s="366"/>
      <c r="Z31" s="366"/>
      <c r="AA31" s="366">
        <f t="shared" si="2"/>
        <v>82886000</v>
      </c>
      <c r="AB31" s="366">
        <f t="shared" si="4"/>
        <v>19369500</v>
      </c>
      <c r="AC31" s="367">
        <f t="shared" si="9"/>
        <v>102255500</v>
      </c>
    </row>
    <row r="32" spans="1:31" ht="20.100000000000001" customHeight="1" x14ac:dyDescent="0.2">
      <c r="A32" s="363" t="s">
        <v>339</v>
      </c>
      <c r="B32" s="364" t="s">
        <v>340</v>
      </c>
      <c r="C32" s="687"/>
      <c r="D32" s="687"/>
      <c r="E32" s="687"/>
      <c r="F32" s="687"/>
      <c r="G32" s="687"/>
      <c r="H32" s="687"/>
      <c r="I32" s="365">
        <v>1680000</v>
      </c>
      <c r="J32" s="687"/>
      <c r="K32" s="687">
        <f t="shared" si="1"/>
        <v>1680000</v>
      </c>
      <c r="L32" s="365"/>
      <c r="M32" s="365"/>
      <c r="N32" s="365"/>
      <c r="O32" s="365"/>
      <c r="P32" s="365"/>
      <c r="Q32" s="365"/>
      <c r="R32" s="687"/>
      <c r="S32" s="687"/>
      <c r="T32" s="687"/>
      <c r="U32" s="687"/>
      <c r="V32" s="687"/>
      <c r="W32" s="687"/>
      <c r="X32" s="365"/>
      <c r="Y32" s="366"/>
      <c r="Z32" s="366"/>
      <c r="AA32" s="366">
        <f t="shared" si="2"/>
        <v>1680000</v>
      </c>
      <c r="AB32" s="366"/>
      <c r="AC32" s="367">
        <f t="shared" si="9"/>
        <v>1680000</v>
      </c>
      <c r="AE32" s="368"/>
    </row>
    <row r="33" spans="1:29" ht="20.100000000000001" customHeight="1" x14ac:dyDescent="0.2">
      <c r="A33" s="363" t="s">
        <v>341</v>
      </c>
      <c r="B33" s="364" t="s">
        <v>342</v>
      </c>
      <c r="C33" s="687"/>
      <c r="D33" s="687"/>
      <c r="E33" s="687"/>
      <c r="F33" s="687"/>
      <c r="G33" s="687"/>
      <c r="H33" s="687"/>
      <c r="I33" s="687"/>
      <c r="J33" s="687"/>
      <c r="K33" s="687"/>
      <c r="L33" s="365"/>
      <c r="M33" s="365"/>
      <c r="N33" s="365"/>
      <c r="O33" s="365"/>
      <c r="P33" s="365"/>
      <c r="Q33" s="365"/>
      <c r="R33" s="687"/>
      <c r="S33" s="687"/>
      <c r="T33" s="687"/>
      <c r="U33" s="687"/>
      <c r="V33" s="687"/>
      <c r="W33" s="687"/>
      <c r="X33" s="365"/>
      <c r="Y33" s="366"/>
      <c r="Z33" s="366"/>
      <c r="AA33" s="366"/>
      <c r="AB33" s="366"/>
      <c r="AC33" s="367"/>
    </row>
    <row r="34" spans="1:29" ht="20.100000000000001" customHeight="1" x14ac:dyDescent="0.2">
      <c r="A34" s="363" t="s">
        <v>343</v>
      </c>
      <c r="B34" s="364" t="s">
        <v>344</v>
      </c>
      <c r="C34" s="687"/>
      <c r="D34" s="687"/>
      <c r="E34" s="687"/>
      <c r="F34" s="687"/>
      <c r="G34" s="687"/>
      <c r="H34" s="687"/>
      <c r="I34" s="687"/>
      <c r="J34" s="687"/>
      <c r="K34" s="687"/>
      <c r="L34" s="365"/>
      <c r="M34" s="365"/>
      <c r="N34" s="365"/>
      <c r="O34" s="365"/>
      <c r="P34" s="365"/>
      <c r="Q34" s="365"/>
      <c r="R34" s="687"/>
      <c r="S34" s="687"/>
      <c r="T34" s="687"/>
      <c r="U34" s="687"/>
      <c r="V34" s="687"/>
      <c r="W34" s="687"/>
      <c r="X34" s="365"/>
      <c r="Y34" s="366"/>
      <c r="Z34" s="366"/>
      <c r="AA34" s="366"/>
      <c r="AB34" s="366"/>
      <c r="AC34" s="367"/>
    </row>
    <row r="35" spans="1:29" ht="20.100000000000001" customHeight="1" x14ac:dyDescent="0.2">
      <c r="A35" s="363" t="s">
        <v>345</v>
      </c>
      <c r="B35" s="364" t="s">
        <v>346</v>
      </c>
      <c r="C35" s="687"/>
      <c r="D35" s="687"/>
      <c r="E35" s="687"/>
      <c r="F35" s="687"/>
      <c r="G35" s="687"/>
      <c r="H35" s="687"/>
      <c r="I35" s="687">
        <v>1890000</v>
      </c>
      <c r="J35" s="687">
        <v>20250</v>
      </c>
      <c r="K35" s="687">
        <f t="shared" si="1"/>
        <v>1910250</v>
      </c>
      <c r="L35" s="365"/>
      <c r="M35" s="365"/>
      <c r="N35" s="365"/>
      <c r="O35" s="365"/>
      <c r="P35" s="365"/>
      <c r="Q35" s="365"/>
      <c r="R35" s="687"/>
      <c r="S35" s="687"/>
      <c r="T35" s="687"/>
      <c r="U35" s="687"/>
      <c r="V35" s="687"/>
      <c r="W35" s="687"/>
      <c r="X35" s="365"/>
      <c r="Y35" s="366"/>
      <c r="Z35" s="366"/>
      <c r="AA35" s="366">
        <f t="shared" si="2"/>
        <v>1890000</v>
      </c>
      <c r="AB35" s="366">
        <f t="shared" si="4"/>
        <v>20250</v>
      </c>
      <c r="AC35" s="367">
        <f t="shared" si="9"/>
        <v>1910250</v>
      </c>
    </row>
    <row r="36" spans="1:29" ht="20.100000000000001" customHeight="1" x14ac:dyDescent="0.2">
      <c r="A36" s="363" t="s">
        <v>347</v>
      </c>
      <c r="B36" s="364" t="s">
        <v>348</v>
      </c>
      <c r="C36" s="687"/>
      <c r="D36" s="687"/>
      <c r="E36" s="687"/>
      <c r="F36" s="687"/>
      <c r="G36" s="687"/>
      <c r="H36" s="687"/>
      <c r="I36" s="687">
        <v>1915000</v>
      </c>
      <c r="J36" s="687">
        <v>-953496</v>
      </c>
      <c r="K36" s="687">
        <f t="shared" si="1"/>
        <v>961504</v>
      </c>
      <c r="L36" s="365"/>
      <c r="M36" s="365"/>
      <c r="N36" s="365"/>
      <c r="O36" s="365"/>
      <c r="P36" s="365"/>
      <c r="Q36" s="365"/>
      <c r="R36" s="687"/>
      <c r="S36" s="687"/>
      <c r="T36" s="687"/>
      <c r="U36" s="687"/>
      <c r="V36" s="687"/>
      <c r="W36" s="687"/>
      <c r="X36" s="365"/>
      <c r="Y36" s="366"/>
      <c r="Z36" s="366"/>
      <c r="AA36" s="366">
        <f t="shared" si="2"/>
        <v>1915000</v>
      </c>
      <c r="AB36" s="366">
        <f t="shared" si="4"/>
        <v>-953496</v>
      </c>
      <c r="AC36" s="367">
        <f t="shared" si="9"/>
        <v>961504</v>
      </c>
    </row>
    <row r="37" spans="1:29" ht="20.100000000000001" customHeight="1" x14ac:dyDescent="0.2">
      <c r="A37" s="363" t="s">
        <v>349</v>
      </c>
      <c r="B37" s="364" t="s">
        <v>350</v>
      </c>
      <c r="C37" s="687"/>
      <c r="D37" s="687"/>
      <c r="E37" s="687"/>
      <c r="F37" s="687"/>
      <c r="G37" s="687"/>
      <c r="H37" s="687"/>
      <c r="I37" s="687">
        <v>996000</v>
      </c>
      <c r="J37" s="687"/>
      <c r="K37" s="687">
        <f t="shared" si="1"/>
        <v>996000</v>
      </c>
      <c r="L37" s="365"/>
      <c r="M37" s="365"/>
      <c r="N37" s="365"/>
      <c r="O37" s="365"/>
      <c r="P37" s="365"/>
      <c r="Q37" s="365"/>
      <c r="R37" s="687"/>
      <c r="S37" s="687"/>
      <c r="T37" s="687"/>
      <c r="U37" s="687"/>
      <c r="V37" s="687"/>
      <c r="W37" s="687"/>
      <c r="X37" s="365"/>
      <c r="Y37" s="366"/>
      <c r="Z37" s="366"/>
      <c r="AA37" s="366">
        <f t="shared" si="2"/>
        <v>996000</v>
      </c>
      <c r="AB37" s="366"/>
      <c r="AC37" s="367">
        <f t="shared" si="9"/>
        <v>996000</v>
      </c>
    </row>
    <row r="38" spans="1:29" ht="20.100000000000001" customHeight="1" x14ac:dyDescent="0.2">
      <c r="A38" s="363" t="s">
        <v>351</v>
      </c>
      <c r="B38" s="364" t="s">
        <v>352</v>
      </c>
      <c r="C38" s="687"/>
      <c r="D38" s="687"/>
      <c r="E38" s="687"/>
      <c r="F38" s="687"/>
      <c r="G38" s="687"/>
      <c r="H38" s="687"/>
      <c r="I38" s="687">
        <v>500000</v>
      </c>
      <c r="J38" s="687"/>
      <c r="K38" s="687">
        <f t="shared" si="1"/>
        <v>500000</v>
      </c>
      <c r="L38" s="365"/>
      <c r="M38" s="365"/>
      <c r="N38" s="365"/>
      <c r="O38" s="365"/>
      <c r="P38" s="365"/>
      <c r="Q38" s="365"/>
      <c r="R38" s="687"/>
      <c r="S38" s="687"/>
      <c r="T38" s="687"/>
      <c r="U38" s="687"/>
      <c r="V38" s="687"/>
      <c r="W38" s="687"/>
      <c r="X38" s="365"/>
      <c r="Y38" s="366"/>
      <c r="Z38" s="366"/>
      <c r="AA38" s="366">
        <f t="shared" si="2"/>
        <v>500000</v>
      </c>
      <c r="AB38" s="366"/>
      <c r="AC38" s="367">
        <f t="shared" si="9"/>
        <v>500000</v>
      </c>
    </row>
    <row r="39" spans="1:29" ht="20.100000000000001" customHeight="1" x14ac:dyDescent="0.2">
      <c r="A39" s="363" t="s">
        <v>353</v>
      </c>
      <c r="B39" s="364" t="s">
        <v>354</v>
      </c>
      <c r="C39" s="687">
        <v>866142</v>
      </c>
      <c r="D39" s="687">
        <v>2500000</v>
      </c>
      <c r="E39" s="687">
        <f t="shared" si="5"/>
        <v>3366142</v>
      </c>
      <c r="F39" s="687">
        <v>363440</v>
      </c>
      <c r="G39" s="687">
        <v>1049020</v>
      </c>
      <c r="H39" s="687">
        <f t="shared" si="6"/>
        <v>1412460</v>
      </c>
      <c r="I39" s="687">
        <v>88935000</v>
      </c>
      <c r="J39" s="687">
        <v>-3549020</v>
      </c>
      <c r="K39" s="687">
        <f t="shared" si="1"/>
        <v>85385980</v>
      </c>
      <c r="L39" s="365"/>
      <c r="M39" s="365"/>
      <c r="N39" s="365"/>
      <c r="O39" s="365"/>
      <c r="P39" s="365"/>
      <c r="Q39" s="365"/>
      <c r="R39" s="687"/>
      <c r="S39" s="687"/>
      <c r="T39" s="687"/>
      <c r="U39" s="687"/>
      <c r="V39" s="687"/>
      <c r="W39" s="687"/>
      <c r="X39" s="365"/>
      <c r="Y39" s="366"/>
      <c r="Z39" s="366"/>
      <c r="AA39" s="366">
        <f t="shared" si="2"/>
        <v>90164582</v>
      </c>
      <c r="AB39" s="366"/>
      <c r="AC39" s="367">
        <f t="shared" si="9"/>
        <v>90164582</v>
      </c>
    </row>
    <row r="40" spans="1:29" ht="20.100000000000001" customHeight="1" x14ac:dyDescent="0.2">
      <c r="A40" s="363" t="s">
        <v>355</v>
      </c>
      <c r="B40" s="364" t="s">
        <v>356</v>
      </c>
      <c r="C40" s="687"/>
      <c r="D40" s="687"/>
      <c r="E40" s="687"/>
      <c r="F40" s="687"/>
      <c r="G40" s="687"/>
      <c r="H40" s="687"/>
      <c r="I40" s="687">
        <v>86033020</v>
      </c>
      <c r="J40" s="687">
        <v>6337300</v>
      </c>
      <c r="K40" s="687">
        <f t="shared" si="1"/>
        <v>92370320</v>
      </c>
      <c r="L40" s="365"/>
      <c r="M40" s="365"/>
      <c r="N40" s="365"/>
      <c r="O40" s="365"/>
      <c r="P40" s="365"/>
      <c r="Q40" s="365"/>
      <c r="R40" s="687"/>
      <c r="S40" s="687"/>
      <c r="T40" s="687"/>
      <c r="U40" s="687"/>
      <c r="V40" s="687"/>
      <c r="W40" s="687"/>
      <c r="X40" s="365"/>
      <c r="Y40" s="366"/>
      <c r="Z40" s="366"/>
      <c r="AA40" s="366">
        <f t="shared" si="2"/>
        <v>86033020</v>
      </c>
      <c r="AB40" s="366">
        <f t="shared" si="4"/>
        <v>6337300</v>
      </c>
      <c r="AC40" s="367">
        <f t="shared" si="9"/>
        <v>92370320</v>
      </c>
    </row>
    <row r="41" spans="1:29" ht="20.100000000000001" customHeight="1" x14ac:dyDescent="0.2">
      <c r="A41" s="363" t="s">
        <v>357</v>
      </c>
      <c r="B41" s="364" t="s">
        <v>358</v>
      </c>
      <c r="C41" s="687"/>
      <c r="D41" s="687"/>
      <c r="E41" s="687"/>
      <c r="F41" s="687"/>
      <c r="G41" s="687"/>
      <c r="H41" s="687"/>
      <c r="I41" s="687">
        <v>5760000</v>
      </c>
      <c r="J41" s="687">
        <v>1555200</v>
      </c>
      <c r="K41" s="687">
        <f t="shared" si="1"/>
        <v>7315200</v>
      </c>
      <c r="L41" s="365"/>
      <c r="M41" s="365"/>
      <c r="N41" s="365"/>
      <c r="O41" s="365"/>
      <c r="P41" s="365"/>
      <c r="Q41" s="365"/>
      <c r="R41" s="687"/>
      <c r="S41" s="687"/>
      <c r="T41" s="687"/>
      <c r="U41" s="687"/>
      <c r="V41" s="687"/>
      <c r="W41" s="687"/>
      <c r="X41" s="365"/>
      <c r="Y41" s="366"/>
      <c r="Z41" s="366"/>
      <c r="AA41" s="366">
        <f t="shared" si="2"/>
        <v>5760000</v>
      </c>
      <c r="AB41" s="366">
        <f t="shared" si="4"/>
        <v>1555200</v>
      </c>
      <c r="AC41" s="367">
        <f t="shared" si="9"/>
        <v>7315200</v>
      </c>
    </row>
    <row r="42" spans="1:29" ht="20.100000000000001" customHeight="1" x14ac:dyDescent="0.2">
      <c r="A42" s="363" t="s">
        <v>359</v>
      </c>
      <c r="B42" s="369" t="s">
        <v>360</v>
      </c>
      <c r="C42" s="687"/>
      <c r="D42" s="687"/>
      <c r="E42" s="687"/>
      <c r="F42" s="687"/>
      <c r="G42" s="687"/>
      <c r="H42" s="687"/>
      <c r="I42" s="687"/>
      <c r="J42" s="687"/>
      <c r="K42" s="687"/>
      <c r="L42" s="365"/>
      <c r="M42" s="365"/>
      <c r="N42" s="365"/>
      <c r="O42" s="365"/>
      <c r="P42" s="365"/>
      <c r="Q42" s="365"/>
      <c r="R42" s="687"/>
      <c r="S42" s="687"/>
      <c r="T42" s="687"/>
      <c r="U42" s="365">
        <v>1000000</v>
      </c>
      <c r="V42" s="687"/>
      <c r="W42" s="687">
        <f>SUM(U42:V42)</f>
        <v>1000000</v>
      </c>
      <c r="X42" s="365"/>
      <c r="Y42" s="366"/>
      <c r="Z42" s="366"/>
      <c r="AA42" s="688">
        <f t="shared" si="2"/>
        <v>1000000</v>
      </c>
      <c r="AB42" s="366"/>
      <c r="AC42" s="367">
        <f t="shared" si="9"/>
        <v>1000000</v>
      </c>
    </row>
    <row r="43" spans="1:29" ht="20.100000000000001" customHeight="1" x14ac:dyDescent="0.2">
      <c r="A43" s="363" t="s">
        <v>614</v>
      </c>
      <c r="B43" s="369" t="s">
        <v>615</v>
      </c>
      <c r="C43" s="687"/>
      <c r="D43" s="687"/>
      <c r="E43" s="687"/>
      <c r="F43" s="687"/>
      <c r="G43" s="687"/>
      <c r="H43" s="687"/>
      <c r="I43" s="687"/>
      <c r="J43" s="687"/>
      <c r="K43" s="687"/>
      <c r="L43" s="365"/>
      <c r="M43" s="365"/>
      <c r="N43" s="365"/>
      <c r="O43" s="365"/>
      <c r="P43" s="365"/>
      <c r="Q43" s="365"/>
      <c r="R43" s="687"/>
      <c r="S43" s="687"/>
      <c r="T43" s="687"/>
      <c r="U43" s="687">
        <v>1000000</v>
      </c>
      <c r="V43" s="687"/>
      <c r="W43" s="687">
        <f t="shared" ref="W43:W50" si="10">SUM(U43:V43)</f>
        <v>1000000</v>
      </c>
      <c r="X43" s="365"/>
      <c r="Y43" s="366"/>
      <c r="Z43" s="366"/>
      <c r="AA43" s="688">
        <f t="shared" si="2"/>
        <v>1000000</v>
      </c>
      <c r="AB43" s="366"/>
      <c r="AC43" s="367">
        <f t="shared" si="9"/>
        <v>1000000</v>
      </c>
    </row>
    <row r="44" spans="1:29" ht="20.100000000000001" customHeight="1" x14ac:dyDescent="0.2">
      <c r="A44" s="363" t="s">
        <v>361</v>
      </c>
      <c r="B44" s="364" t="s">
        <v>362</v>
      </c>
      <c r="C44" s="687"/>
      <c r="D44" s="687"/>
      <c r="E44" s="687"/>
      <c r="F44" s="687"/>
      <c r="G44" s="687"/>
      <c r="H44" s="687"/>
      <c r="I44" s="687"/>
      <c r="J44" s="687"/>
      <c r="K44" s="687"/>
      <c r="L44" s="365"/>
      <c r="M44" s="365"/>
      <c r="N44" s="365"/>
      <c r="O44" s="365"/>
      <c r="P44" s="365"/>
      <c r="Q44" s="365"/>
      <c r="R44" s="687"/>
      <c r="S44" s="687"/>
      <c r="T44" s="687"/>
      <c r="U44" s="365">
        <v>4300000</v>
      </c>
      <c r="V44" s="687"/>
      <c r="W44" s="687">
        <f t="shared" si="10"/>
        <v>4300000</v>
      </c>
      <c r="X44" s="365"/>
      <c r="Y44" s="366"/>
      <c r="Z44" s="366"/>
      <c r="AA44" s="366">
        <f t="shared" si="2"/>
        <v>4300000</v>
      </c>
      <c r="AB44" s="366"/>
      <c r="AC44" s="367">
        <f t="shared" si="9"/>
        <v>4300000</v>
      </c>
    </row>
    <row r="45" spans="1:29" ht="20.100000000000001" customHeight="1" x14ac:dyDescent="0.2">
      <c r="A45" s="363" t="s">
        <v>363</v>
      </c>
      <c r="B45" s="364" t="s">
        <v>364</v>
      </c>
      <c r="C45" s="687"/>
      <c r="D45" s="687"/>
      <c r="E45" s="687"/>
      <c r="F45" s="687"/>
      <c r="G45" s="687"/>
      <c r="H45" s="687"/>
      <c r="I45" s="687">
        <v>250000</v>
      </c>
      <c r="J45" s="687"/>
      <c r="K45" s="689">
        <f t="shared" si="1"/>
        <v>250000</v>
      </c>
      <c r="L45" s="365"/>
      <c r="M45" s="365"/>
      <c r="N45" s="365"/>
      <c r="O45" s="365"/>
      <c r="P45" s="365"/>
      <c r="Q45" s="365"/>
      <c r="R45" s="687"/>
      <c r="S45" s="687"/>
      <c r="T45" s="687"/>
      <c r="U45" s="687"/>
      <c r="V45" s="687"/>
      <c r="W45" s="687"/>
      <c r="X45" s="365"/>
      <c r="Y45" s="366"/>
      <c r="Z45" s="366"/>
      <c r="AA45" s="366">
        <f t="shared" si="2"/>
        <v>250000</v>
      </c>
      <c r="AB45" s="366"/>
      <c r="AC45" s="367">
        <f t="shared" si="9"/>
        <v>250000</v>
      </c>
    </row>
    <row r="46" spans="1:29" ht="20.100000000000001" customHeight="1" x14ac:dyDescent="0.2">
      <c r="A46" s="370">
        <v>104012</v>
      </c>
      <c r="B46" s="364" t="s">
        <v>365</v>
      </c>
      <c r="C46" s="687"/>
      <c r="D46" s="687"/>
      <c r="E46" s="687"/>
      <c r="F46" s="687"/>
      <c r="G46" s="687"/>
      <c r="H46" s="687"/>
      <c r="I46" s="687">
        <v>2240000</v>
      </c>
      <c r="J46" s="687"/>
      <c r="K46" s="687">
        <f t="shared" si="1"/>
        <v>2240000</v>
      </c>
      <c r="L46" s="365"/>
      <c r="M46" s="365"/>
      <c r="N46" s="365"/>
      <c r="O46" s="365"/>
      <c r="P46" s="365"/>
      <c r="Q46" s="365"/>
      <c r="R46" s="687"/>
      <c r="S46" s="687"/>
      <c r="T46" s="687"/>
      <c r="U46" s="687">
        <v>1000000</v>
      </c>
      <c r="V46" s="687"/>
      <c r="W46" s="687">
        <f t="shared" si="10"/>
        <v>1000000</v>
      </c>
      <c r="X46" s="365"/>
      <c r="Y46" s="366"/>
      <c r="Z46" s="366"/>
      <c r="AA46" s="366">
        <f t="shared" si="2"/>
        <v>3240000</v>
      </c>
      <c r="AB46" s="366"/>
      <c r="AC46" s="367">
        <f t="shared" si="9"/>
        <v>3240000</v>
      </c>
    </row>
    <row r="47" spans="1:29" ht="20.100000000000001" customHeight="1" x14ac:dyDescent="0.2">
      <c r="A47" s="363">
        <v>107013</v>
      </c>
      <c r="B47" s="364" t="s">
        <v>366</v>
      </c>
      <c r="C47" s="687"/>
      <c r="D47" s="687"/>
      <c r="E47" s="687"/>
      <c r="F47" s="687"/>
      <c r="G47" s="687"/>
      <c r="H47" s="687"/>
      <c r="I47" s="687"/>
      <c r="J47" s="687"/>
      <c r="K47" s="687"/>
      <c r="L47" s="365"/>
      <c r="M47" s="365"/>
      <c r="N47" s="365"/>
      <c r="O47" s="365"/>
      <c r="P47" s="365"/>
      <c r="Q47" s="365"/>
      <c r="R47" s="687"/>
      <c r="S47" s="687"/>
      <c r="T47" s="687"/>
      <c r="U47" s="687">
        <v>960000</v>
      </c>
      <c r="V47" s="687"/>
      <c r="W47" s="687">
        <f t="shared" si="10"/>
        <v>960000</v>
      </c>
      <c r="X47" s="365"/>
      <c r="Y47" s="366"/>
      <c r="Z47" s="366"/>
      <c r="AA47" s="366">
        <f t="shared" si="2"/>
        <v>960000</v>
      </c>
      <c r="AB47" s="366"/>
      <c r="AC47" s="367">
        <f t="shared" si="9"/>
        <v>960000</v>
      </c>
    </row>
    <row r="48" spans="1:29" ht="20.100000000000001" customHeight="1" x14ac:dyDescent="0.2">
      <c r="A48" s="363" t="s">
        <v>367</v>
      </c>
      <c r="B48" s="364" t="s">
        <v>368</v>
      </c>
      <c r="C48" s="687"/>
      <c r="D48" s="687"/>
      <c r="E48" s="687"/>
      <c r="F48" s="687"/>
      <c r="G48" s="687"/>
      <c r="H48" s="687"/>
      <c r="I48" s="687"/>
      <c r="J48" s="687"/>
      <c r="K48" s="687"/>
      <c r="L48" s="365"/>
      <c r="M48" s="365"/>
      <c r="N48" s="365"/>
      <c r="O48" s="365"/>
      <c r="P48" s="365"/>
      <c r="Q48" s="365"/>
      <c r="R48" s="687"/>
      <c r="S48" s="687"/>
      <c r="T48" s="687"/>
      <c r="U48" s="687">
        <v>15000000</v>
      </c>
      <c r="V48" s="687"/>
      <c r="W48" s="687">
        <f t="shared" si="10"/>
        <v>15000000</v>
      </c>
      <c r="X48" s="365"/>
      <c r="Y48" s="366"/>
      <c r="Z48" s="366"/>
      <c r="AA48" s="366">
        <f t="shared" si="2"/>
        <v>15000000</v>
      </c>
      <c r="AB48" s="366"/>
      <c r="AC48" s="367">
        <f t="shared" si="9"/>
        <v>15000000</v>
      </c>
    </row>
    <row r="49" spans="1:30" ht="20.100000000000001" customHeight="1" x14ac:dyDescent="0.2">
      <c r="A49" s="363" t="s">
        <v>369</v>
      </c>
      <c r="B49" s="364" t="s">
        <v>370</v>
      </c>
      <c r="C49" s="687"/>
      <c r="D49" s="687"/>
      <c r="E49" s="687"/>
      <c r="F49" s="687"/>
      <c r="G49" s="687"/>
      <c r="H49" s="687"/>
      <c r="I49" s="687"/>
      <c r="J49" s="687"/>
      <c r="K49" s="687"/>
      <c r="L49" s="365"/>
      <c r="M49" s="365"/>
      <c r="N49" s="365"/>
      <c r="O49" s="365"/>
      <c r="P49" s="365"/>
      <c r="Q49" s="365"/>
      <c r="R49" s="687"/>
      <c r="S49" s="687"/>
      <c r="T49" s="687"/>
      <c r="U49" s="687">
        <v>24200000</v>
      </c>
      <c r="V49" s="687"/>
      <c r="W49" s="687">
        <f t="shared" si="10"/>
        <v>24200000</v>
      </c>
      <c r="X49" s="365"/>
      <c r="Y49" s="366"/>
      <c r="Z49" s="366"/>
      <c r="AA49" s="366">
        <f t="shared" si="2"/>
        <v>24200000</v>
      </c>
      <c r="AB49" s="366"/>
      <c r="AC49" s="367">
        <f t="shared" si="9"/>
        <v>24200000</v>
      </c>
    </row>
    <row r="50" spans="1:30" ht="20.100000000000001" customHeight="1" x14ac:dyDescent="0.2">
      <c r="A50" s="363" t="s">
        <v>371</v>
      </c>
      <c r="B50" s="364" t="s">
        <v>372</v>
      </c>
      <c r="C50" s="687"/>
      <c r="D50" s="687"/>
      <c r="E50" s="687"/>
      <c r="F50" s="687"/>
      <c r="G50" s="687"/>
      <c r="H50" s="687"/>
      <c r="I50" s="687"/>
      <c r="J50" s="687"/>
      <c r="K50" s="687"/>
      <c r="L50" s="365"/>
      <c r="M50" s="365"/>
      <c r="N50" s="365"/>
      <c r="O50" s="365"/>
      <c r="P50" s="365"/>
      <c r="Q50" s="365"/>
      <c r="R50" s="687"/>
      <c r="S50" s="687"/>
      <c r="T50" s="687"/>
      <c r="U50" s="687">
        <v>14500000</v>
      </c>
      <c r="V50" s="687"/>
      <c r="W50" s="687">
        <f t="shared" si="10"/>
        <v>14500000</v>
      </c>
      <c r="X50" s="365"/>
      <c r="Y50" s="366"/>
      <c r="Z50" s="366"/>
      <c r="AA50" s="366">
        <f t="shared" si="2"/>
        <v>14500000</v>
      </c>
      <c r="AB50" s="366"/>
      <c r="AC50" s="367">
        <f t="shared" si="9"/>
        <v>14500000</v>
      </c>
    </row>
    <row r="51" spans="1:30" ht="20.100000000000001" customHeight="1" x14ac:dyDescent="0.2">
      <c r="A51" s="363">
        <v>107060</v>
      </c>
      <c r="B51" s="364" t="s">
        <v>373</v>
      </c>
      <c r="C51" s="687"/>
      <c r="D51" s="687"/>
      <c r="E51" s="687"/>
      <c r="F51" s="687"/>
      <c r="G51" s="687"/>
      <c r="H51" s="687"/>
      <c r="I51" s="687">
        <v>2300000</v>
      </c>
      <c r="J51" s="687"/>
      <c r="K51" s="687">
        <f t="shared" si="1"/>
        <v>2300000</v>
      </c>
      <c r="L51" s="687">
        <v>5300000</v>
      </c>
      <c r="M51" s="687"/>
      <c r="N51" s="687">
        <f>SUM(L51:M51)</f>
        <v>5300000</v>
      </c>
      <c r="O51" s="687"/>
      <c r="P51" s="687"/>
      <c r="Q51" s="687"/>
      <c r="R51" s="687"/>
      <c r="S51" s="687"/>
      <c r="T51" s="687"/>
      <c r="U51" s="687"/>
      <c r="V51" s="687"/>
      <c r="W51" s="687"/>
      <c r="X51" s="365"/>
      <c r="Y51" s="366"/>
      <c r="Z51" s="366"/>
      <c r="AA51" s="366">
        <f t="shared" si="2"/>
        <v>7600000</v>
      </c>
      <c r="AB51" s="366"/>
      <c r="AC51" s="367">
        <f t="shared" si="9"/>
        <v>7600000</v>
      </c>
    </row>
    <row r="52" spans="1:30" s="371" customFormat="1" ht="20.100000000000001" customHeight="1" x14ac:dyDescent="0.2">
      <c r="A52" s="695"/>
      <c r="B52" s="696" t="s">
        <v>374</v>
      </c>
      <c r="C52" s="697">
        <f t="shared" ref="C52:AC52" si="11">SUM(C8:C51)</f>
        <v>307044492</v>
      </c>
      <c r="D52" s="697">
        <f t="shared" si="11"/>
        <v>19971163</v>
      </c>
      <c r="E52" s="697">
        <f t="shared" si="11"/>
        <v>327015655</v>
      </c>
      <c r="F52" s="697">
        <f t="shared" si="11"/>
        <v>40466326</v>
      </c>
      <c r="G52" s="697">
        <f t="shared" si="11"/>
        <v>6225838</v>
      </c>
      <c r="H52" s="697">
        <f t="shared" si="11"/>
        <v>46692164</v>
      </c>
      <c r="I52" s="697">
        <f t="shared" si="11"/>
        <v>2352316790</v>
      </c>
      <c r="J52" s="697">
        <f t="shared" si="11"/>
        <v>445451567</v>
      </c>
      <c r="K52" s="697">
        <f t="shared" si="11"/>
        <v>2797768357</v>
      </c>
      <c r="L52" s="697">
        <f t="shared" si="11"/>
        <v>5300000</v>
      </c>
      <c r="M52" s="707">
        <f t="shared" si="11"/>
        <v>0</v>
      </c>
      <c r="N52" s="697">
        <f t="shared" si="11"/>
        <v>5300000</v>
      </c>
      <c r="O52" s="697">
        <f t="shared" si="11"/>
        <v>1278558119</v>
      </c>
      <c r="P52" s="697">
        <f t="shared" si="11"/>
        <v>289346303</v>
      </c>
      <c r="Q52" s="697">
        <f t="shared" si="11"/>
        <v>1567904422</v>
      </c>
      <c r="R52" s="697">
        <f t="shared" si="11"/>
        <v>22620418</v>
      </c>
      <c r="S52" s="697">
        <f t="shared" si="11"/>
        <v>300000</v>
      </c>
      <c r="T52" s="697">
        <f t="shared" si="11"/>
        <v>22920418</v>
      </c>
      <c r="U52" s="697">
        <f t="shared" si="11"/>
        <v>70226730</v>
      </c>
      <c r="V52" s="707">
        <f t="shared" si="11"/>
        <v>0</v>
      </c>
      <c r="W52" s="697">
        <f t="shared" si="11"/>
        <v>70226730</v>
      </c>
      <c r="X52" s="707">
        <f t="shared" si="11"/>
        <v>0</v>
      </c>
      <c r="Y52" s="707">
        <f t="shared" si="11"/>
        <v>0</v>
      </c>
      <c r="Z52" s="707">
        <f t="shared" si="11"/>
        <v>0</v>
      </c>
      <c r="AA52" s="698">
        <f t="shared" si="11"/>
        <v>4076532875</v>
      </c>
      <c r="AB52" s="698">
        <f t="shared" si="11"/>
        <v>471948568</v>
      </c>
      <c r="AC52" s="699">
        <f t="shared" si="11"/>
        <v>4837827746</v>
      </c>
      <c r="AD52" s="577"/>
    </row>
    <row r="53" spans="1:30" ht="20.100000000000001" customHeight="1" x14ac:dyDescent="0.2">
      <c r="A53" s="372"/>
      <c r="B53" s="373" t="s">
        <v>375</v>
      </c>
      <c r="C53" s="687"/>
      <c r="D53" s="687"/>
      <c r="E53" s="687"/>
      <c r="F53" s="365"/>
      <c r="G53" s="365"/>
      <c r="H53" s="365"/>
      <c r="I53" s="687"/>
      <c r="J53" s="687"/>
      <c r="K53" s="687"/>
      <c r="L53" s="365"/>
      <c r="M53" s="365"/>
      <c r="N53" s="365"/>
      <c r="O53" s="687"/>
      <c r="P53" s="687"/>
      <c r="Q53" s="687"/>
      <c r="R53" s="687"/>
      <c r="S53" s="687"/>
      <c r="T53" s="687"/>
      <c r="U53" s="687"/>
      <c r="V53" s="687"/>
      <c r="W53" s="687"/>
      <c r="X53" s="365"/>
      <c r="Y53" s="690"/>
      <c r="Z53" s="690"/>
      <c r="AA53" s="366"/>
      <c r="AB53" s="366"/>
      <c r="AC53" s="367"/>
    </row>
    <row r="54" spans="1:30" ht="20.100000000000001" customHeight="1" x14ac:dyDescent="0.2">
      <c r="A54" s="363" t="s">
        <v>376</v>
      </c>
      <c r="B54" s="364" t="s">
        <v>377</v>
      </c>
      <c r="C54" s="687"/>
      <c r="D54" s="687"/>
      <c r="E54" s="687"/>
      <c r="F54" s="687"/>
      <c r="G54" s="687"/>
      <c r="H54" s="687"/>
      <c r="I54" s="687"/>
      <c r="J54" s="687"/>
      <c r="K54" s="687"/>
      <c r="L54" s="365"/>
      <c r="M54" s="365"/>
      <c r="N54" s="365"/>
      <c r="O54" s="365"/>
      <c r="P54" s="365"/>
      <c r="Q54" s="365"/>
      <c r="R54" s="687"/>
      <c r="S54" s="687"/>
      <c r="T54" s="687"/>
      <c r="U54" s="687"/>
      <c r="V54" s="687"/>
      <c r="W54" s="687"/>
      <c r="X54" s="365"/>
      <c r="Y54" s="366"/>
      <c r="Z54" s="366"/>
      <c r="AA54" s="688"/>
      <c r="AB54" s="366"/>
      <c r="AC54" s="367"/>
    </row>
    <row r="55" spans="1:30" ht="20.100000000000001" customHeight="1" x14ac:dyDescent="0.2">
      <c r="A55" s="363" t="s">
        <v>335</v>
      </c>
      <c r="B55" s="364" t="s">
        <v>336</v>
      </c>
      <c r="C55" s="687"/>
      <c r="D55" s="687"/>
      <c r="E55" s="687"/>
      <c r="F55" s="687"/>
      <c r="G55" s="687"/>
      <c r="H55" s="687"/>
      <c r="I55" s="687"/>
      <c r="J55" s="687"/>
      <c r="K55" s="687"/>
      <c r="L55" s="365"/>
      <c r="M55" s="365"/>
      <c r="N55" s="365"/>
      <c r="O55" s="365"/>
      <c r="P55" s="365"/>
      <c r="Q55" s="365"/>
      <c r="R55" s="687"/>
      <c r="S55" s="687"/>
      <c r="T55" s="687"/>
      <c r="U55" s="687"/>
      <c r="V55" s="687"/>
      <c r="W55" s="687"/>
      <c r="X55" s="365"/>
      <c r="Y55" s="366"/>
      <c r="Z55" s="366"/>
      <c r="AA55" s="366"/>
      <c r="AB55" s="366"/>
      <c r="AC55" s="367"/>
    </row>
    <row r="56" spans="1:30" ht="20.100000000000001" customHeight="1" x14ac:dyDescent="0.2">
      <c r="A56" s="363" t="s">
        <v>343</v>
      </c>
      <c r="B56" s="364" t="s">
        <v>344</v>
      </c>
      <c r="C56" s="687"/>
      <c r="D56" s="687"/>
      <c r="E56" s="687"/>
      <c r="F56" s="687"/>
      <c r="G56" s="687"/>
      <c r="H56" s="687"/>
      <c r="I56" s="687"/>
      <c r="J56" s="687"/>
      <c r="K56" s="687"/>
      <c r="L56" s="365"/>
      <c r="M56" s="365"/>
      <c r="N56" s="365"/>
      <c r="O56" s="365"/>
      <c r="P56" s="365"/>
      <c r="Q56" s="365"/>
      <c r="R56" s="687"/>
      <c r="S56" s="687"/>
      <c r="T56" s="687"/>
      <c r="U56" s="687"/>
      <c r="V56" s="687"/>
      <c r="W56" s="687"/>
      <c r="X56" s="365"/>
      <c r="Y56" s="366"/>
      <c r="Z56" s="366"/>
      <c r="AA56" s="688"/>
      <c r="AB56" s="366"/>
      <c r="AC56" s="367"/>
    </row>
    <row r="57" spans="1:30" ht="20.100000000000001" customHeight="1" x14ac:dyDescent="0.2">
      <c r="A57" s="363" t="s">
        <v>378</v>
      </c>
      <c r="B57" s="364" t="s">
        <v>379</v>
      </c>
      <c r="C57" s="687"/>
      <c r="D57" s="687"/>
      <c r="E57" s="687"/>
      <c r="F57" s="687"/>
      <c r="G57" s="687"/>
      <c r="H57" s="687"/>
      <c r="I57" s="687"/>
      <c r="J57" s="687"/>
      <c r="K57" s="687"/>
      <c r="L57" s="365"/>
      <c r="M57" s="365"/>
      <c r="N57" s="365"/>
      <c r="O57" s="365"/>
      <c r="P57" s="365"/>
      <c r="Q57" s="365"/>
      <c r="R57" s="687"/>
      <c r="S57" s="687"/>
      <c r="T57" s="687"/>
      <c r="U57" s="687"/>
      <c r="V57" s="687"/>
      <c r="W57" s="687"/>
      <c r="X57" s="365"/>
      <c r="Y57" s="366"/>
      <c r="Z57" s="366"/>
      <c r="AA57" s="366"/>
      <c r="AB57" s="366"/>
      <c r="AC57" s="367"/>
    </row>
    <row r="58" spans="1:30" ht="20.100000000000001" customHeight="1" x14ac:dyDescent="0.2">
      <c r="A58" s="363" t="s">
        <v>380</v>
      </c>
      <c r="B58" s="364" t="s">
        <v>381</v>
      </c>
      <c r="C58" s="687"/>
      <c r="D58" s="687"/>
      <c r="E58" s="687"/>
      <c r="F58" s="687"/>
      <c r="G58" s="687"/>
      <c r="H58" s="687"/>
      <c r="I58" s="687">
        <v>22627000</v>
      </c>
      <c r="J58" s="687">
        <v>16588000</v>
      </c>
      <c r="K58" s="687">
        <f t="shared" si="1"/>
        <v>39215000</v>
      </c>
      <c r="L58" s="365"/>
      <c r="M58" s="365"/>
      <c r="N58" s="365"/>
      <c r="O58" s="365"/>
      <c r="P58" s="365"/>
      <c r="Q58" s="365"/>
      <c r="R58" s="687"/>
      <c r="S58" s="687"/>
      <c r="T58" s="687"/>
      <c r="U58" s="687">
        <v>6900000</v>
      </c>
      <c r="V58" s="687"/>
      <c r="W58" s="687">
        <f t="shared" ref="W58:W78" si="12">SUM(U58:V58)</f>
        <v>6900000</v>
      </c>
      <c r="X58" s="365"/>
      <c r="Y58" s="366"/>
      <c r="Z58" s="366"/>
      <c r="AA58" s="366">
        <f t="shared" ref="AA58:AA77" si="13">+X58+U58+R58+O58+L58+I58+F58+C58</f>
        <v>29527000</v>
      </c>
      <c r="AB58" s="366">
        <f>+Y58+V58+S58+P58+M58+J58+G58+D58</f>
        <v>16588000</v>
      </c>
      <c r="AC58" s="367">
        <f t="shared" ref="AC58:AC77" si="14">+Z58+W58+T58+Q58+N58+K58+H58+E58</f>
        <v>46115000</v>
      </c>
    </row>
    <row r="59" spans="1:30" ht="20.100000000000001" customHeight="1" x14ac:dyDescent="0.2">
      <c r="A59" s="363" t="s">
        <v>382</v>
      </c>
      <c r="B59" s="374" t="s">
        <v>383</v>
      </c>
      <c r="C59" s="687"/>
      <c r="D59" s="687"/>
      <c r="E59" s="687"/>
      <c r="F59" s="687"/>
      <c r="G59" s="687"/>
      <c r="H59" s="687"/>
      <c r="I59" s="687"/>
      <c r="J59" s="687"/>
      <c r="K59" s="687"/>
      <c r="L59" s="365"/>
      <c r="M59" s="365"/>
      <c r="N59" s="365"/>
      <c r="O59" s="365"/>
      <c r="P59" s="365"/>
      <c r="Q59" s="365"/>
      <c r="R59" s="687"/>
      <c r="S59" s="687"/>
      <c r="T59" s="687"/>
      <c r="U59" s="687">
        <v>500000</v>
      </c>
      <c r="V59" s="687"/>
      <c r="W59" s="687">
        <f t="shared" si="12"/>
        <v>500000</v>
      </c>
      <c r="X59" s="365">
        <v>155000000</v>
      </c>
      <c r="Y59" s="366"/>
      <c r="Z59" s="366">
        <f>X59-Y59</f>
        <v>155000000</v>
      </c>
      <c r="AA59" s="366">
        <f t="shared" si="13"/>
        <v>155500000</v>
      </c>
      <c r="AB59" s="366"/>
      <c r="AC59" s="367">
        <f t="shared" si="14"/>
        <v>155500000</v>
      </c>
    </row>
    <row r="60" spans="1:30" ht="20.100000000000001" customHeight="1" x14ac:dyDescent="0.2">
      <c r="A60" s="363" t="s">
        <v>384</v>
      </c>
      <c r="B60" s="364" t="s">
        <v>385</v>
      </c>
      <c r="C60" s="687"/>
      <c r="D60" s="687"/>
      <c r="E60" s="687"/>
      <c r="F60" s="687"/>
      <c r="G60" s="687"/>
      <c r="H60" s="687"/>
      <c r="I60" s="687"/>
      <c r="J60" s="687"/>
      <c r="K60" s="687"/>
      <c r="L60" s="365"/>
      <c r="M60" s="365"/>
      <c r="N60" s="365"/>
      <c r="O60" s="365"/>
      <c r="P60" s="365"/>
      <c r="Q60" s="365"/>
      <c r="R60" s="687"/>
      <c r="S60" s="687"/>
      <c r="T60" s="687"/>
      <c r="U60" s="687">
        <v>4000000</v>
      </c>
      <c r="V60" s="687"/>
      <c r="W60" s="687">
        <f t="shared" si="12"/>
        <v>4000000</v>
      </c>
      <c r="X60" s="365"/>
      <c r="Y60" s="366"/>
      <c r="Z60" s="366"/>
      <c r="AA60" s="366">
        <f t="shared" si="13"/>
        <v>4000000</v>
      </c>
      <c r="AB60" s="366"/>
      <c r="AC60" s="367">
        <f t="shared" si="14"/>
        <v>4000000</v>
      </c>
    </row>
    <row r="61" spans="1:30" ht="20.100000000000001" customHeight="1" x14ac:dyDescent="0.2">
      <c r="A61" s="363" t="s">
        <v>386</v>
      </c>
      <c r="B61" s="364" t="s">
        <v>387</v>
      </c>
      <c r="C61" s="687"/>
      <c r="D61" s="687"/>
      <c r="E61" s="687"/>
      <c r="F61" s="687"/>
      <c r="G61" s="687"/>
      <c r="H61" s="687"/>
      <c r="I61" s="687"/>
      <c r="J61" s="687"/>
      <c r="K61" s="687"/>
      <c r="L61" s="365"/>
      <c r="M61" s="365"/>
      <c r="N61" s="365"/>
      <c r="O61" s="365"/>
      <c r="P61" s="365"/>
      <c r="Q61" s="365"/>
      <c r="R61" s="687"/>
      <c r="S61" s="687"/>
      <c r="T61" s="687"/>
      <c r="U61" s="687">
        <v>10500000</v>
      </c>
      <c r="V61" s="687"/>
      <c r="W61" s="687">
        <f t="shared" si="12"/>
        <v>10500000</v>
      </c>
      <c r="X61" s="365"/>
      <c r="Y61" s="366"/>
      <c r="Z61" s="366"/>
      <c r="AA61" s="366">
        <f t="shared" si="13"/>
        <v>10500000</v>
      </c>
      <c r="AB61" s="366"/>
      <c r="AC61" s="367">
        <f t="shared" si="14"/>
        <v>10500000</v>
      </c>
    </row>
    <row r="62" spans="1:30" ht="20.100000000000001" customHeight="1" x14ac:dyDescent="0.2">
      <c r="A62" s="363" t="s">
        <v>388</v>
      </c>
      <c r="B62" s="364" t="s">
        <v>389</v>
      </c>
      <c r="C62" s="687">
        <v>2000000</v>
      </c>
      <c r="D62" s="687"/>
      <c r="E62" s="687">
        <f t="shared" ref="E62:E69" si="15">SUM(C62:D62)</f>
        <v>2000000</v>
      </c>
      <c r="F62" s="687">
        <v>234000</v>
      </c>
      <c r="G62" s="687"/>
      <c r="H62" s="687">
        <f t="shared" si="6"/>
        <v>234000</v>
      </c>
      <c r="I62" s="687">
        <v>2110000</v>
      </c>
      <c r="J62" s="687"/>
      <c r="K62" s="687">
        <f t="shared" si="1"/>
        <v>2110000</v>
      </c>
      <c r="L62" s="365"/>
      <c r="M62" s="365"/>
      <c r="N62" s="365"/>
      <c r="O62" s="365"/>
      <c r="P62" s="365"/>
      <c r="Q62" s="365"/>
      <c r="R62" s="687"/>
      <c r="S62" s="687"/>
      <c r="T62" s="687"/>
      <c r="U62" s="687"/>
      <c r="V62" s="687"/>
      <c r="W62" s="687"/>
      <c r="X62" s="365"/>
      <c r="Y62" s="366"/>
      <c r="Z62" s="366"/>
      <c r="AA62" s="366">
        <f t="shared" si="13"/>
        <v>4344000</v>
      </c>
      <c r="AB62" s="366"/>
      <c r="AC62" s="367">
        <f t="shared" si="14"/>
        <v>4344000</v>
      </c>
    </row>
    <row r="63" spans="1:30" ht="20.100000000000001" customHeight="1" x14ac:dyDescent="0.2">
      <c r="A63" s="363" t="s">
        <v>390</v>
      </c>
      <c r="B63" s="364" t="s">
        <v>391</v>
      </c>
      <c r="C63" s="687"/>
      <c r="D63" s="687"/>
      <c r="E63" s="687"/>
      <c r="F63" s="687"/>
      <c r="G63" s="687"/>
      <c r="H63" s="687"/>
      <c r="I63" s="687">
        <v>20850000</v>
      </c>
      <c r="J63" s="687"/>
      <c r="K63" s="687">
        <f t="shared" si="1"/>
        <v>20850000</v>
      </c>
      <c r="L63" s="365"/>
      <c r="M63" s="365"/>
      <c r="N63" s="365"/>
      <c r="O63" s="365"/>
      <c r="P63" s="365"/>
      <c r="Q63" s="365"/>
      <c r="R63" s="687"/>
      <c r="S63" s="687"/>
      <c r="T63" s="687"/>
      <c r="U63" s="687"/>
      <c r="V63" s="687"/>
      <c r="W63" s="687"/>
      <c r="X63" s="365"/>
      <c r="Y63" s="366"/>
      <c r="Z63" s="366"/>
      <c r="AA63" s="366">
        <f t="shared" si="13"/>
        <v>20850000</v>
      </c>
      <c r="AB63" s="366"/>
      <c r="AC63" s="367">
        <f t="shared" si="14"/>
        <v>20850000</v>
      </c>
    </row>
    <row r="64" spans="1:30" ht="20.100000000000001" customHeight="1" x14ac:dyDescent="0.2">
      <c r="A64" s="363" t="s">
        <v>392</v>
      </c>
      <c r="B64" s="364" t="s">
        <v>393</v>
      </c>
      <c r="C64" s="365">
        <v>50519016</v>
      </c>
      <c r="D64" s="687">
        <v>656028</v>
      </c>
      <c r="E64" s="687">
        <f t="shared" si="15"/>
        <v>51175044</v>
      </c>
      <c r="F64" s="687">
        <v>17080289</v>
      </c>
      <c r="G64" s="687">
        <v>1357968</v>
      </c>
      <c r="H64" s="687">
        <f t="shared" si="6"/>
        <v>18438257</v>
      </c>
      <c r="I64" s="687">
        <v>545709764</v>
      </c>
      <c r="J64" s="687">
        <v>5383000</v>
      </c>
      <c r="K64" s="687">
        <f t="shared" si="1"/>
        <v>551092764</v>
      </c>
      <c r="L64" s="365"/>
      <c r="M64" s="365"/>
      <c r="N64" s="365"/>
      <c r="O64" s="365"/>
      <c r="P64" s="365"/>
      <c r="Q64" s="365"/>
      <c r="R64" s="687"/>
      <c r="S64" s="687"/>
      <c r="T64" s="687"/>
      <c r="U64" s="687">
        <v>34000000</v>
      </c>
      <c r="V64" s="687"/>
      <c r="W64" s="687">
        <f t="shared" si="12"/>
        <v>34000000</v>
      </c>
      <c r="X64" s="365"/>
      <c r="Y64" s="366"/>
      <c r="Z64" s="366"/>
      <c r="AA64" s="366">
        <f t="shared" si="13"/>
        <v>647309069</v>
      </c>
      <c r="AB64" s="366">
        <f t="shared" ref="AB64:AB74" si="16">+Y64+V64+S64+P64+M64+J64+G64+D64</f>
        <v>7396996</v>
      </c>
      <c r="AC64" s="367">
        <f t="shared" si="14"/>
        <v>654706065</v>
      </c>
    </row>
    <row r="65" spans="1:31" ht="20.100000000000001" customHeight="1" x14ac:dyDescent="0.2">
      <c r="A65" s="363" t="s">
        <v>394</v>
      </c>
      <c r="B65" s="364" t="s">
        <v>395</v>
      </c>
      <c r="C65" s="687"/>
      <c r="D65" s="687"/>
      <c r="E65" s="687"/>
      <c r="F65" s="687"/>
      <c r="G65" s="687"/>
      <c r="H65" s="687"/>
      <c r="I65" s="687"/>
      <c r="J65" s="687"/>
      <c r="K65" s="687"/>
      <c r="L65" s="365"/>
      <c r="M65" s="365"/>
      <c r="N65" s="365"/>
      <c r="O65" s="365"/>
      <c r="P65" s="365"/>
      <c r="Q65" s="365"/>
      <c r="R65" s="687"/>
      <c r="S65" s="687"/>
      <c r="T65" s="687"/>
      <c r="U65" s="687">
        <v>13520000</v>
      </c>
      <c r="V65" s="687"/>
      <c r="W65" s="687">
        <f t="shared" si="12"/>
        <v>13520000</v>
      </c>
      <c r="X65" s="365"/>
      <c r="Y65" s="366"/>
      <c r="Z65" s="366"/>
      <c r="AA65" s="366">
        <f t="shared" si="13"/>
        <v>13520000</v>
      </c>
      <c r="AB65" s="366"/>
      <c r="AC65" s="367">
        <f t="shared" si="14"/>
        <v>13520000</v>
      </c>
    </row>
    <row r="66" spans="1:31" ht="20.100000000000001" customHeight="1" x14ac:dyDescent="0.2">
      <c r="A66" s="363" t="s">
        <v>396</v>
      </c>
      <c r="B66" s="364" t="s">
        <v>397</v>
      </c>
      <c r="C66" s="687"/>
      <c r="D66" s="687"/>
      <c r="E66" s="687"/>
      <c r="F66" s="687"/>
      <c r="G66" s="687"/>
      <c r="H66" s="687"/>
      <c r="I66" s="687"/>
      <c r="J66" s="687"/>
      <c r="K66" s="687"/>
      <c r="L66" s="365"/>
      <c r="M66" s="365"/>
      <c r="N66" s="365"/>
      <c r="O66" s="365"/>
      <c r="P66" s="365"/>
      <c r="Q66" s="365"/>
      <c r="R66" s="687"/>
      <c r="S66" s="687"/>
      <c r="T66" s="687"/>
      <c r="U66" s="687">
        <v>35750000</v>
      </c>
      <c r="V66" s="687">
        <v>100000</v>
      </c>
      <c r="W66" s="687">
        <f t="shared" si="12"/>
        <v>35850000</v>
      </c>
      <c r="X66" s="365"/>
      <c r="Y66" s="366"/>
      <c r="Z66" s="366"/>
      <c r="AA66" s="366">
        <f t="shared" si="13"/>
        <v>35750000</v>
      </c>
      <c r="AB66" s="366">
        <f t="shared" si="16"/>
        <v>100000</v>
      </c>
      <c r="AC66" s="367">
        <f t="shared" si="14"/>
        <v>35850000</v>
      </c>
    </row>
    <row r="67" spans="1:31" ht="20.100000000000001" customHeight="1" x14ac:dyDescent="0.2">
      <c r="A67" s="363" t="s">
        <v>398</v>
      </c>
      <c r="B67" s="364" t="s">
        <v>399</v>
      </c>
      <c r="C67" s="687"/>
      <c r="D67" s="687"/>
      <c r="E67" s="687"/>
      <c r="F67" s="687"/>
      <c r="G67" s="687"/>
      <c r="H67" s="687"/>
      <c r="I67" s="687"/>
      <c r="J67" s="687"/>
      <c r="K67" s="687"/>
      <c r="L67" s="365"/>
      <c r="M67" s="365"/>
      <c r="N67" s="365"/>
      <c r="O67" s="365"/>
      <c r="P67" s="365"/>
      <c r="Q67" s="365"/>
      <c r="R67" s="687"/>
      <c r="S67" s="687"/>
      <c r="T67" s="687"/>
      <c r="U67" s="687">
        <v>4000000</v>
      </c>
      <c r="V67" s="687"/>
      <c r="W67" s="687">
        <f t="shared" si="12"/>
        <v>4000000</v>
      </c>
      <c r="X67" s="365"/>
      <c r="Y67" s="366"/>
      <c r="Z67" s="366"/>
      <c r="AA67" s="366">
        <f t="shared" si="13"/>
        <v>4000000</v>
      </c>
      <c r="AB67" s="366"/>
      <c r="AC67" s="367">
        <f t="shared" si="14"/>
        <v>4000000</v>
      </c>
    </row>
    <row r="68" spans="1:31" ht="20.100000000000001" customHeight="1" x14ac:dyDescent="0.2">
      <c r="A68" s="363" t="s">
        <v>400</v>
      </c>
      <c r="B68" s="364" t="s">
        <v>401</v>
      </c>
      <c r="C68" s="687"/>
      <c r="D68" s="687"/>
      <c r="E68" s="687"/>
      <c r="F68" s="687"/>
      <c r="G68" s="687"/>
      <c r="H68" s="687"/>
      <c r="I68" s="687"/>
      <c r="J68" s="687"/>
      <c r="K68" s="687"/>
      <c r="L68" s="365"/>
      <c r="M68" s="365"/>
      <c r="N68" s="365"/>
      <c r="O68" s="365"/>
      <c r="P68" s="365"/>
      <c r="Q68" s="365"/>
      <c r="R68" s="687"/>
      <c r="S68" s="687"/>
      <c r="T68" s="687"/>
      <c r="U68" s="687"/>
      <c r="V68" s="687"/>
      <c r="W68" s="687"/>
      <c r="X68" s="365"/>
      <c r="Y68" s="366"/>
      <c r="Z68" s="366"/>
      <c r="AA68" s="366"/>
      <c r="AB68" s="366"/>
      <c r="AC68" s="367"/>
    </row>
    <row r="69" spans="1:31" ht="20.100000000000001" customHeight="1" x14ac:dyDescent="0.2">
      <c r="A69" s="363" t="s">
        <v>402</v>
      </c>
      <c r="B69" s="364" t="s">
        <v>403</v>
      </c>
      <c r="C69" s="687">
        <v>3464566</v>
      </c>
      <c r="D69" s="687"/>
      <c r="E69" s="687">
        <f t="shared" si="15"/>
        <v>3464566</v>
      </c>
      <c r="F69" s="687">
        <v>1453760</v>
      </c>
      <c r="G69" s="687">
        <v>22949</v>
      </c>
      <c r="H69" s="687">
        <f t="shared" si="6"/>
        <v>1476709</v>
      </c>
      <c r="I69" s="687">
        <v>7905478</v>
      </c>
      <c r="J69" s="687"/>
      <c r="K69" s="687">
        <f t="shared" si="1"/>
        <v>7905478</v>
      </c>
      <c r="L69" s="365"/>
      <c r="M69" s="365"/>
      <c r="N69" s="365"/>
      <c r="O69" s="365"/>
      <c r="P69" s="365"/>
      <c r="Q69" s="365"/>
      <c r="R69" s="687"/>
      <c r="S69" s="687"/>
      <c r="T69" s="687"/>
      <c r="U69" s="687">
        <v>1000000</v>
      </c>
      <c r="V69" s="687"/>
      <c r="W69" s="687">
        <f t="shared" si="12"/>
        <v>1000000</v>
      </c>
      <c r="X69" s="365"/>
      <c r="Y69" s="366"/>
      <c r="Z69" s="366"/>
      <c r="AA69" s="366">
        <f t="shared" si="13"/>
        <v>13823804</v>
      </c>
      <c r="AB69" s="366">
        <f t="shared" si="16"/>
        <v>22949</v>
      </c>
      <c r="AC69" s="367">
        <f t="shared" si="14"/>
        <v>13846753</v>
      </c>
    </row>
    <row r="70" spans="1:31" ht="20.100000000000001" customHeight="1" x14ac:dyDescent="0.2">
      <c r="A70" s="363" t="s">
        <v>355</v>
      </c>
      <c r="B70" s="364" t="s">
        <v>356</v>
      </c>
      <c r="C70" s="687"/>
      <c r="D70" s="687"/>
      <c r="E70" s="687"/>
      <c r="F70" s="687"/>
      <c r="G70" s="687"/>
      <c r="H70" s="687"/>
      <c r="I70" s="687"/>
      <c r="J70" s="687"/>
      <c r="K70" s="687"/>
      <c r="L70" s="365"/>
      <c r="M70" s="365"/>
      <c r="N70" s="365"/>
      <c r="O70" s="365"/>
      <c r="P70" s="365"/>
      <c r="Q70" s="365"/>
      <c r="R70" s="687"/>
      <c r="S70" s="687"/>
      <c r="T70" s="687"/>
      <c r="U70" s="687"/>
      <c r="V70" s="687"/>
      <c r="W70" s="687"/>
      <c r="X70" s="365"/>
      <c r="Y70" s="366"/>
      <c r="Z70" s="366"/>
      <c r="AA70" s="688"/>
      <c r="AB70" s="366"/>
      <c r="AC70" s="367"/>
    </row>
    <row r="71" spans="1:31" ht="20.100000000000001" customHeight="1" x14ac:dyDescent="0.2">
      <c r="A71" s="363" t="s">
        <v>404</v>
      </c>
      <c r="B71" s="364" t="s">
        <v>405</v>
      </c>
      <c r="C71" s="687"/>
      <c r="D71" s="687"/>
      <c r="E71" s="687"/>
      <c r="F71" s="687"/>
      <c r="G71" s="687"/>
      <c r="H71" s="687"/>
      <c r="I71" s="687"/>
      <c r="J71" s="687"/>
      <c r="K71" s="687"/>
      <c r="L71" s="365"/>
      <c r="M71" s="365"/>
      <c r="N71" s="365"/>
      <c r="O71" s="365"/>
      <c r="P71" s="365"/>
      <c r="Q71" s="365"/>
      <c r="R71" s="687"/>
      <c r="S71" s="687"/>
      <c r="T71" s="687"/>
      <c r="U71" s="687"/>
      <c r="V71" s="687"/>
      <c r="W71" s="687"/>
      <c r="X71" s="365"/>
      <c r="Y71" s="366"/>
      <c r="Z71" s="366"/>
      <c r="AA71" s="366"/>
      <c r="AB71" s="366"/>
      <c r="AC71" s="367"/>
    </row>
    <row r="72" spans="1:31" ht="20.100000000000001" customHeight="1" x14ac:dyDescent="0.2">
      <c r="A72" s="363" t="s">
        <v>406</v>
      </c>
      <c r="B72" s="364" t="s">
        <v>407</v>
      </c>
      <c r="C72" s="687"/>
      <c r="D72" s="687"/>
      <c r="E72" s="687"/>
      <c r="F72" s="687"/>
      <c r="G72" s="687"/>
      <c r="H72" s="687"/>
      <c r="I72" s="687"/>
      <c r="J72" s="687"/>
      <c r="K72" s="687"/>
      <c r="L72" s="365"/>
      <c r="M72" s="365"/>
      <c r="N72" s="365"/>
      <c r="O72" s="365"/>
      <c r="P72" s="365"/>
      <c r="Q72" s="365"/>
      <c r="R72" s="687"/>
      <c r="S72" s="687"/>
      <c r="T72" s="687"/>
      <c r="U72" s="687"/>
      <c r="V72" s="687"/>
      <c r="W72" s="687"/>
      <c r="X72" s="365"/>
      <c r="Y72" s="366"/>
      <c r="Z72" s="366"/>
      <c r="AA72" s="366"/>
      <c r="AB72" s="366"/>
      <c r="AC72" s="367"/>
    </row>
    <row r="73" spans="1:31" ht="20.100000000000001" customHeight="1" x14ac:dyDescent="0.2">
      <c r="A73" s="363" t="s">
        <v>408</v>
      </c>
      <c r="B73" s="364" t="s">
        <v>409</v>
      </c>
      <c r="C73" s="687"/>
      <c r="D73" s="687"/>
      <c r="E73" s="687"/>
      <c r="F73" s="687"/>
      <c r="G73" s="687"/>
      <c r="H73" s="687"/>
      <c r="I73" s="687"/>
      <c r="J73" s="687"/>
      <c r="K73" s="687"/>
      <c r="L73" s="365"/>
      <c r="M73" s="365"/>
      <c r="N73" s="365"/>
      <c r="O73" s="365"/>
      <c r="P73" s="365"/>
      <c r="Q73" s="365"/>
      <c r="R73" s="687"/>
      <c r="S73" s="687"/>
      <c r="T73" s="687"/>
      <c r="U73" s="687"/>
      <c r="V73" s="687"/>
      <c r="W73" s="687"/>
      <c r="X73" s="365"/>
      <c r="Y73" s="366"/>
      <c r="Z73" s="366"/>
      <c r="AA73" s="366"/>
      <c r="AB73" s="366"/>
      <c r="AC73" s="367"/>
    </row>
    <row r="74" spans="1:31" ht="26.25" customHeight="1" x14ac:dyDescent="0.2">
      <c r="A74" s="363" t="s">
        <v>410</v>
      </c>
      <c r="B74" s="375" t="s">
        <v>411</v>
      </c>
      <c r="C74" s="687"/>
      <c r="D74" s="687"/>
      <c r="E74" s="687"/>
      <c r="F74" s="687"/>
      <c r="G74" s="687"/>
      <c r="H74" s="687"/>
      <c r="I74" s="687">
        <v>9398688</v>
      </c>
      <c r="J74" s="687">
        <v>118001</v>
      </c>
      <c r="K74" s="687">
        <f t="shared" ref="K74:K78" si="17">SUM(I74:J74)</f>
        <v>9516689</v>
      </c>
      <c r="L74" s="365"/>
      <c r="M74" s="365"/>
      <c r="N74" s="365"/>
      <c r="O74" s="365"/>
      <c r="P74" s="365"/>
      <c r="Q74" s="365"/>
      <c r="R74" s="687"/>
      <c r="S74" s="687"/>
      <c r="T74" s="687"/>
      <c r="U74" s="687"/>
      <c r="V74" s="687"/>
      <c r="W74" s="687"/>
      <c r="X74" s="365"/>
      <c r="Y74" s="366"/>
      <c r="Z74" s="366"/>
      <c r="AA74" s="366">
        <f t="shared" si="13"/>
        <v>9398688</v>
      </c>
      <c r="AB74" s="366">
        <f t="shared" si="16"/>
        <v>118001</v>
      </c>
      <c r="AC74" s="367">
        <f t="shared" si="14"/>
        <v>9516689</v>
      </c>
    </row>
    <row r="75" spans="1:31" ht="20.100000000000001" customHeight="1" x14ac:dyDescent="0.2">
      <c r="A75" s="363" t="s">
        <v>412</v>
      </c>
      <c r="B75" s="364" t="s">
        <v>413</v>
      </c>
      <c r="C75" s="687"/>
      <c r="D75" s="687"/>
      <c r="E75" s="687"/>
      <c r="F75" s="687"/>
      <c r="G75" s="687"/>
      <c r="H75" s="687"/>
      <c r="I75" s="687"/>
      <c r="J75" s="687"/>
      <c r="K75" s="687"/>
      <c r="L75" s="365"/>
      <c r="M75" s="365"/>
      <c r="N75" s="365"/>
      <c r="O75" s="365"/>
      <c r="P75" s="365"/>
      <c r="Q75" s="365"/>
      <c r="R75" s="687"/>
      <c r="S75" s="687"/>
      <c r="T75" s="687"/>
      <c r="U75" s="687"/>
      <c r="V75" s="687"/>
      <c r="W75" s="687"/>
      <c r="X75" s="365"/>
      <c r="Y75" s="366"/>
      <c r="Z75" s="366"/>
      <c r="AA75" s="366"/>
      <c r="AB75" s="366"/>
      <c r="AC75" s="367"/>
    </row>
    <row r="76" spans="1:31" ht="20.100000000000001" customHeight="1" x14ac:dyDescent="0.2">
      <c r="A76" s="363" t="s">
        <v>617</v>
      </c>
      <c r="B76" s="364" t="s">
        <v>618</v>
      </c>
      <c r="C76" s="687"/>
      <c r="D76" s="687"/>
      <c r="E76" s="687"/>
      <c r="F76" s="687"/>
      <c r="G76" s="687"/>
      <c r="H76" s="687"/>
      <c r="I76" s="687"/>
      <c r="J76" s="687"/>
      <c r="K76" s="687"/>
      <c r="L76" s="365"/>
      <c r="M76" s="365"/>
      <c r="N76" s="365"/>
      <c r="O76" s="365"/>
      <c r="P76" s="365"/>
      <c r="Q76" s="365"/>
      <c r="R76" s="687"/>
      <c r="S76" s="687"/>
      <c r="T76" s="687"/>
      <c r="U76" s="687"/>
      <c r="V76" s="687"/>
      <c r="W76" s="687"/>
      <c r="X76" s="365"/>
      <c r="Y76" s="366"/>
      <c r="Z76" s="366"/>
      <c r="AA76" s="688"/>
      <c r="AB76" s="366"/>
      <c r="AC76" s="367"/>
    </row>
    <row r="77" spans="1:31" ht="20.100000000000001" customHeight="1" x14ac:dyDescent="0.2">
      <c r="A77" s="363">
        <v>107060</v>
      </c>
      <c r="B77" s="364" t="s">
        <v>373</v>
      </c>
      <c r="C77" s="687"/>
      <c r="D77" s="687"/>
      <c r="E77" s="687"/>
      <c r="F77" s="687"/>
      <c r="G77" s="687"/>
      <c r="H77" s="687"/>
      <c r="I77" s="687">
        <v>73370000</v>
      </c>
      <c r="J77" s="687"/>
      <c r="K77" s="687">
        <f t="shared" si="17"/>
        <v>73370000</v>
      </c>
      <c r="L77" s="687">
        <v>6000000</v>
      </c>
      <c r="M77" s="687"/>
      <c r="N77" s="687">
        <f>SUM(L77:M77)</f>
        <v>6000000</v>
      </c>
      <c r="O77" s="365"/>
      <c r="P77" s="365"/>
      <c r="Q77" s="365"/>
      <c r="R77" s="687"/>
      <c r="S77" s="687"/>
      <c r="T77" s="687"/>
      <c r="U77" s="687"/>
      <c r="V77" s="687"/>
      <c r="W77" s="687"/>
      <c r="X77" s="365"/>
      <c r="Y77" s="366"/>
      <c r="Z77" s="366"/>
      <c r="AA77" s="366">
        <f t="shared" si="13"/>
        <v>79370000</v>
      </c>
      <c r="AB77" s="366"/>
      <c r="AC77" s="367">
        <f t="shared" si="14"/>
        <v>79370000</v>
      </c>
    </row>
    <row r="78" spans="1:31" s="377" customFormat="1" ht="20.100000000000001" customHeight="1" thickBot="1" x14ac:dyDescent="0.25">
      <c r="A78" s="700"/>
      <c r="B78" s="701" t="s">
        <v>414</v>
      </c>
      <c r="C78" s="702">
        <f>SUM(C54:C77)</f>
        <v>55983582</v>
      </c>
      <c r="D78" s="702">
        <f>SUM(D54:D77)</f>
        <v>656028</v>
      </c>
      <c r="E78" s="702">
        <f>SUM(C78:D78)</f>
        <v>56639610</v>
      </c>
      <c r="F78" s="702">
        <f>SUM(F54:F77)</f>
        <v>18768049</v>
      </c>
      <c r="G78" s="702">
        <f t="shared" ref="G78:H78" si="18">SUM(G54:G77)</f>
        <v>1380917</v>
      </c>
      <c r="H78" s="702">
        <f t="shared" si="18"/>
        <v>20148966</v>
      </c>
      <c r="I78" s="702">
        <f t="shared" ref="I78:AC78" si="19">SUM(I54:I77)</f>
        <v>681970930</v>
      </c>
      <c r="J78" s="702">
        <f>SUM(J54:J77)</f>
        <v>22089001</v>
      </c>
      <c r="K78" s="702">
        <f t="shared" si="17"/>
        <v>704059931</v>
      </c>
      <c r="L78" s="702">
        <f t="shared" si="19"/>
        <v>6000000</v>
      </c>
      <c r="M78" s="705">
        <v>0</v>
      </c>
      <c r="N78" s="702">
        <f>SUM(L78:M78)</f>
        <v>6000000</v>
      </c>
      <c r="O78" s="266">
        <f t="shared" si="19"/>
        <v>0</v>
      </c>
      <c r="P78" s="266">
        <v>0</v>
      </c>
      <c r="Q78" s="266">
        <f t="shared" si="19"/>
        <v>0</v>
      </c>
      <c r="R78" s="266">
        <f t="shared" si="19"/>
        <v>0</v>
      </c>
      <c r="S78" s="266">
        <v>0</v>
      </c>
      <c r="T78" s="266">
        <f t="shared" si="19"/>
        <v>0</v>
      </c>
      <c r="U78" s="702">
        <f t="shared" si="19"/>
        <v>110170000</v>
      </c>
      <c r="V78" s="702">
        <f>SUM(V54:V77)</f>
        <v>100000</v>
      </c>
      <c r="W78" s="702">
        <f t="shared" si="12"/>
        <v>110270000</v>
      </c>
      <c r="X78" s="702">
        <f t="shared" si="19"/>
        <v>155000000</v>
      </c>
      <c r="Y78" s="705">
        <f t="shared" si="19"/>
        <v>0</v>
      </c>
      <c r="Z78" s="702">
        <f t="shared" si="19"/>
        <v>155000000</v>
      </c>
      <c r="AA78" s="703">
        <f t="shared" si="19"/>
        <v>1027892561</v>
      </c>
      <c r="AB78" s="703">
        <f>SUM(AB54:AB77)</f>
        <v>24225946</v>
      </c>
      <c r="AC78" s="704">
        <f t="shared" si="19"/>
        <v>1052118507</v>
      </c>
      <c r="AD78" s="577"/>
      <c r="AE78" s="376"/>
    </row>
    <row r="79" spans="1:31" s="380" customFormat="1" ht="20.100000000000001" customHeight="1" thickTop="1" thickBot="1" x14ac:dyDescent="0.25">
      <c r="A79" s="961" t="s">
        <v>415</v>
      </c>
      <c r="B79" s="962"/>
      <c r="C79" s="691">
        <f>+C78+C52</f>
        <v>363028074</v>
      </c>
      <c r="D79" s="691">
        <f t="shared" ref="D79:Z79" si="20">+D78+D52</f>
        <v>20627191</v>
      </c>
      <c r="E79" s="691">
        <f t="shared" si="20"/>
        <v>383655265</v>
      </c>
      <c r="F79" s="691">
        <f t="shared" si="20"/>
        <v>59234375</v>
      </c>
      <c r="G79" s="691">
        <f t="shared" si="20"/>
        <v>7606755</v>
      </c>
      <c r="H79" s="691">
        <f t="shared" si="20"/>
        <v>66841130</v>
      </c>
      <c r="I79" s="691">
        <f t="shared" si="20"/>
        <v>3034287720</v>
      </c>
      <c r="J79" s="691">
        <f t="shared" si="20"/>
        <v>467540568</v>
      </c>
      <c r="K79" s="691">
        <f t="shared" si="20"/>
        <v>3501828288</v>
      </c>
      <c r="L79" s="691">
        <f t="shared" si="20"/>
        <v>11300000</v>
      </c>
      <c r="M79" s="706">
        <f t="shared" si="20"/>
        <v>0</v>
      </c>
      <c r="N79" s="691">
        <f t="shared" si="20"/>
        <v>11300000</v>
      </c>
      <c r="O79" s="691">
        <f t="shared" si="20"/>
        <v>1278558119</v>
      </c>
      <c r="P79" s="691">
        <f t="shared" si="20"/>
        <v>289346303</v>
      </c>
      <c r="Q79" s="691">
        <f t="shared" si="20"/>
        <v>1567904422</v>
      </c>
      <c r="R79" s="691">
        <f t="shared" si="20"/>
        <v>22620418</v>
      </c>
      <c r="S79" s="691">
        <f t="shared" si="20"/>
        <v>300000</v>
      </c>
      <c r="T79" s="691">
        <f t="shared" si="20"/>
        <v>22920418</v>
      </c>
      <c r="U79" s="691">
        <f t="shared" si="20"/>
        <v>180396730</v>
      </c>
      <c r="V79" s="691">
        <f t="shared" si="20"/>
        <v>100000</v>
      </c>
      <c r="W79" s="691">
        <f t="shared" si="20"/>
        <v>180496730</v>
      </c>
      <c r="X79" s="691">
        <f t="shared" si="20"/>
        <v>155000000</v>
      </c>
      <c r="Y79" s="706">
        <f t="shared" si="20"/>
        <v>0</v>
      </c>
      <c r="Z79" s="691">
        <f t="shared" si="20"/>
        <v>155000000</v>
      </c>
      <c r="AA79" s="378">
        <f t="shared" ref="AA79:AC79" si="21">+AA78+AA52</f>
        <v>5104425436</v>
      </c>
      <c r="AB79" s="378">
        <f>+AB78+AB52</f>
        <v>496174514</v>
      </c>
      <c r="AC79" s="379">
        <f t="shared" si="21"/>
        <v>5889946253</v>
      </c>
      <c r="AD79" s="577"/>
    </row>
    <row r="80" spans="1:31" ht="24" customHeight="1" thickTop="1" x14ac:dyDescent="0.2">
      <c r="A80" s="381"/>
      <c r="B80" s="382"/>
      <c r="C80" s="384"/>
      <c r="D80" s="384"/>
      <c r="E80" s="384"/>
      <c r="F80" s="587"/>
      <c r="G80" s="587"/>
      <c r="H80" s="587"/>
      <c r="I80" s="384"/>
      <c r="J80" s="384"/>
      <c r="K80" s="384"/>
      <c r="L80" s="384"/>
      <c r="M80" s="384"/>
      <c r="N80" s="384"/>
      <c r="O80" s="384"/>
      <c r="P80" s="384"/>
      <c r="Q80" s="384"/>
      <c r="R80" s="384"/>
      <c r="S80" s="384"/>
      <c r="T80" s="384"/>
      <c r="U80" s="587"/>
      <c r="V80" s="587"/>
      <c r="W80" s="587"/>
      <c r="AB80" s="383"/>
      <c r="AC80" s="383"/>
    </row>
    <row r="81" spans="1:29" ht="26.25" customHeight="1" x14ac:dyDescent="0.2">
      <c r="A81" s="381"/>
      <c r="B81" s="382"/>
      <c r="C81" s="383"/>
      <c r="D81" s="383"/>
      <c r="E81" s="383"/>
      <c r="F81" s="382"/>
      <c r="G81" s="382"/>
      <c r="H81" s="382"/>
      <c r="I81" s="382"/>
      <c r="J81" s="382"/>
      <c r="K81" s="382"/>
      <c r="L81" s="382"/>
      <c r="M81" s="382"/>
      <c r="N81" s="382"/>
      <c r="O81" s="382"/>
      <c r="P81" s="382"/>
      <c r="Q81" s="382"/>
      <c r="R81" s="382"/>
      <c r="S81" s="382"/>
      <c r="T81" s="382"/>
      <c r="U81" s="587"/>
      <c r="V81" s="587"/>
      <c r="W81" s="587"/>
      <c r="X81" s="382"/>
      <c r="Y81" s="382"/>
      <c r="Z81" s="382"/>
      <c r="AA81" s="382"/>
      <c r="AB81" s="382"/>
      <c r="AC81" s="382"/>
    </row>
    <row r="82" spans="1:29" ht="29.25" customHeight="1" x14ac:dyDescent="0.2">
      <c r="A82" s="381"/>
      <c r="B82" s="382"/>
      <c r="C82" s="382"/>
      <c r="D82" s="382"/>
      <c r="E82" s="382"/>
      <c r="F82" s="382"/>
      <c r="G82" s="382"/>
      <c r="H82" s="382"/>
      <c r="I82" s="382"/>
      <c r="J82" s="382"/>
      <c r="K82" s="385"/>
      <c r="L82" s="382"/>
      <c r="M82" s="382"/>
      <c r="N82" s="382"/>
      <c r="O82" s="382"/>
      <c r="P82" s="382"/>
      <c r="Q82" s="382"/>
      <c r="R82" s="382"/>
      <c r="S82" s="382"/>
      <c r="T82" s="385"/>
      <c r="U82" s="382"/>
      <c r="V82" s="382"/>
      <c r="W82" s="385"/>
      <c r="X82" s="382"/>
      <c r="Y82" s="382"/>
      <c r="Z82" s="382"/>
      <c r="AA82" s="382"/>
      <c r="AB82" s="382"/>
      <c r="AC82" s="382"/>
    </row>
    <row r="83" spans="1:29" ht="24" customHeight="1" x14ac:dyDescent="0.2">
      <c r="A83" s="381"/>
      <c r="B83" s="382"/>
      <c r="C83" s="382"/>
      <c r="D83" s="382"/>
      <c r="E83" s="382"/>
      <c r="F83" s="382"/>
      <c r="G83" s="382"/>
      <c r="H83" s="382"/>
      <c r="I83" s="382"/>
      <c r="J83" s="382"/>
      <c r="K83" s="382"/>
      <c r="L83" s="382"/>
      <c r="M83" s="382"/>
      <c r="N83" s="382"/>
      <c r="O83" s="382"/>
      <c r="P83" s="382"/>
      <c r="Q83" s="382"/>
      <c r="R83" s="382"/>
      <c r="S83" s="382"/>
      <c r="T83" s="382"/>
      <c r="U83" s="382"/>
      <c r="V83" s="382"/>
      <c r="W83" s="382"/>
      <c r="X83" s="382"/>
      <c r="Y83" s="382"/>
      <c r="Z83" s="382"/>
      <c r="AA83" s="382"/>
      <c r="AB83" s="382"/>
      <c r="AC83" s="382"/>
    </row>
    <row r="84" spans="1:29" x14ac:dyDescent="0.2">
      <c r="A84" s="381"/>
      <c r="B84" s="382"/>
      <c r="C84" s="382"/>
      <c r="D84" s="382"/>
      <c r="E84" s="382"/>
      <c r="F84" s="382"/>
      <c r="G84" s="382"/>
      <c r="H84" s="382"/>
      <c r="I84" s="382"/>
      <c r="J84" s="382"/>
      <c r="K84" s="382"/>
      <c r="L84" s="382"/>
      <c r="M84" s="382"/>
      <c r="N84" s="382"/>
      <c r="O84" s="382"/>
      <c r="P84" s="382"/>
      <c r="Q84" s="382"/>
      <c r="R84" s="382"/>
      <c r="S84" s="382"/>
      <c r="T84" s="382"/>
      <c r="U84" s="382"/>
      <c r="V84" s="382"/>
      <c r="W84" s="382"/>
      <c r="X84" s="382"/>
      <c r="Y84" s="382"/>
      <c r="Z84" s="382"/>
      <c r="AA84" s="382"/>
      <c r="AB84" s="382"/>
      <c r="AC84" s="382"/>
    </row>
    <row r="85" spans="1:29" x14ac:dyDescent="0.2">
      <c r="A85" s="381"/>
      <c r="B85" s="382"/>
      <c r="C85" s="382"/>
      <c r="D85" s="382"/>
      <c r="E85" s="382"/>
      <c r="F85" s="382"/>
      <c r="G85" s="382"/>
      <c r="H85" s="382"/>
      <c r="I85" s="382"/>
      <c r="J85" s="382"/>
      <c r="K85" s="382"/>
      <c r="L85" s="382"/>
      <c r="M85" s="382"/>
      <c r="N85" s="382"/>
      <c r="O85" s="382"/>
      <c r="P85" s="382"/>
      <c r="Q85" s="382"/>
      <c r="R85" s="382"/>
      <c r="S85" s="382"/>
      <c r="T85" s="382"/>
      <c r="U85" s="382"/>
      <c r="V85" s="382"/>
      <c r="W85" s="382"/>
      <c r="X85" s="382"/>
      <c r="Y85" s="382"/>
      <c r="Z85" s="382"/>
      <c r="AA85" s="382"/>
      <c r="AB85" s="382"/>
      <c r="AC85" s="382"/>
    </row>
    <row r="86" spans="1:29" x14ac:dyDescent="0.2">
      <c r="A86" s="381"/>
      <c r="B86" s="382"/>
      <c r="C86" s="382"/>
      <c r="D86" s="382"/>
      <c r="E86" s="382"/>
      <c r="F86" s="382"/>
      <c r="G86" s="382"/>
      <c r="H86" s="382"/>
      <c r="I86" s="382"/>
      <c r="J86" s="382"/>
      <c r="K86" s="382"/>
      <c r="L86" s="382"/>
      <c r="M86" s="382"/>
      <c r="N86" s="382"/>
      <c r="O86" s="382"/>
      <c r="P86" s="382"/>
      <c r="Q86" s="382"/>
      <c r="R86" s="382"/>
      <c r="S86" s="382"/>
      <c r="T86" s="382"/>
      <c r="U86" s="382"/>
      <c r="V86" s="382"/>
      <c r="W86" s="382"/>
      <c r="X86" s="382"/>
      <c r="Y86" s="382"/>
      <c r="Z86" s="382"/>
      <c r="AA86" s="382"/>
      <c r="AB86" s="382"/>
      <c r="AC86" s="382"/>
    </row>
    <row r="87" spans="1:29" x14ac:dyDescent="0.2">
      <c r="A87" s="381"/>
      <c r="B87" s="382"/>
      <c r="C87" s="382"/>
      <c r="D87" s="382"/>
      <c r="E87" s="382"/>
      <c r="F87" s="382"/>
      <c r="G87" s="382"/>
      <c r="H87" s="382"/>
      <c r="I87" s="382"/>
      <c r="J87" s="382"/>
      <c r="K87" s="382"/>
      <c r="L87" s="382"/>
      <c r="M87" s="382"/>
      <c r="N87" s="382"/>
      <c r="O87" s="382"/>
      <c r="P87" s="382"/>
      <c r="Q87" s="382"/>
      <c r="R87" s="382"/>
      <c r="S87" s="382"/>
      <c r="T87" s="382"/>
      <c r="U87" s="382"/>
      <c r="V87" s="382"/>
      <c r="W87" s="382"/>
      <c r="X87" s="382"/>
      <c r="Y87" s="382"/>
      <c r="Z87" s="382"/>
      <c r="AA87" s="382"/>
      <c r="AB87" s="382"/>
      <c r="AC87" s="382"/>
    </row>
    <row r="88" spans="1:29" x14ac:dyDescent="0.2">
      <c r="A88" s="381"/>
      <c r="B88" s="382"/>
      <c r="C88" s="382"/>
      <c r="D88" s="382"/>
      <c r="E88" s="382"/>
      <c r="F88" s="382"/>
      <c r="G88" s="382"/>
      <c r="H88" s="382"/>
      <c r="I88" s="382"/>
      <c r="J88" s="382"/>
      <c r="K88" s="382"/>
      <c r="L88" s="382"/>
      <c r="M88" s="382"/>
      <c r="N88" s="382"/>
      <c r="O88" s="382"/>
      <c r="P88" s="382"/>
      <c r="Q88" s="382"/>
      <c r="R88" s="382"/>
      <c r="S88" s="382"/>
      <c r="T88" s="382"/>
      <c r="U88" s="382"/>
      <c r="V88" s="382"/>
      <c r="W88" s="382"/>
      <c r="X88" s="382"/>
      <c r="Y88" s="382"/>
      <c r="Z88" s="382"/>
      <c r="AA88" s="382"/>
      <c r="AB88" s="382"/>
      <c r="AC88" s="382"/>
    </row>
    <row r="89" spans="1:29" x14ac:dyDescent="0.2">
      <c r="A89" s="381"/>
      <c r="B89" s="382"/>
      <c r="C89" s="382"/>
      <c r="D89" s="382"/>
      <c r="E89" s="382"/>
      <c r="F89" s="382"/>
      <c r="G89" s="382"/>
      <c r="H89" s="382"/>
      <c r="I89" s="382"/>
      <c r="J89" s="382"/>
      <c r="K89" s="382"/>
      <c r="L89" s="382"/>
      <c r="M89" s="382"/>
      <c r="N89" s="382"/>
      <c r="O89" s="382"/>
      <c r="P89" s="382"/>
      <c r="Q89" s="382"/>
      <c r="R89" s="382"/>
      <c r="S89" s="382"/>
      <c r="T89" s="382"/>
      <c r="U89" s="382"/>
      <c r="V89" s="382"/>
      <c r="W89" s="382"/>
      <c r="X89" s="382"/>
      <c r="Y89" s="382"/>
      <c r="Z89" s="382"/>
      <c r="AA89" s="382"/>
      <c r="AB89" s="382"/>
      <c r="AC89" s="382"/>
    </row>
    <row r="90" spans="1:29" x14ac:dyDescent="0.2">
      <c r="A90" s="381"/>
      <c r="B90" s="382"/>
      <c r="C90" s="382"/>
      <c r="D90" s="382"/>
      <c r="E90" s="382"/>
      <c r="F90" s="382"/>
      <c r="G90" s="382"/>
      <c r="H90" s="382"/>
      <c r="I90" s="382"/>
      <c r="J90" s="382"/>
      <c r="K90" s="382"/>
      <c r="L90" s="382"/>
      <c r="M90" s="382"/>
      <c r="N90" s="382"/>
      <c r="O90" s="382"/>
      <c r="P90" s="382"/>
      <c r="Q90" s="382"/>
      <c r="R90" s="382"/>
      <c r="S90" s="382"/>
      <c r="T90" s="382"/>
      <c r="U90" s="382"/>
      <c r="V90" s="382"/>
      <c r="W90" s="382"/>
      <c r="X90" s="382"/>
      <c r="Y90" s="382"/>
      <c r="Z90" s="382"/>
      <c r="AA90" s="382"/>
      <c r="AB90" s="382"/>
      <c r="AC90" s="382"/>
    </row>
    <row r="91" spans="1:29" x14ac:dyDescent="0.2">
      <c r="A91" s="381"/>
      <c r="B91" s="382"/>
      <c r="C91" s="382"/>
      <c r="D91" s="382"/>
      <c r="E91" s="382"/>
      <c r="F91" s="382"/>
      <c r="G91" s="382"/>
      <c r="H91" s="382"/>
      <c r="I91" s="382"/>
      <c r="J91" s="382"/>
      <c r="K91" s="382"/>
      <c r="L91" s="382"/>
      <c r="M91" s="382"/>
      <c r="N91" s="382"/>
      <c r="O91" s="382"/>
      <c r="P91" s="382"/>
      <c r="Q91" s="382"/>
      <c r="R91" s="382"/>
      <c r="S91" s="382"/>
      <c r="T91" s="382"/>
      <c r="U91" s="382"/>
      <c r="V91" s="382"/>
      <c r="W91" s="382"/>
      <c r="X91" s="382"/>
      <c r="Y91" s="382"/>
      <c r="Z91" s="382"/>
      <c r="AA91" s="382"/>
      <c r="AB91" s="382"/>
      <c r="AC91" s="382"/>
    </row>
    <row r="92" spans="1:29" x14ac:dyDescent="0.2">
      <c r="A92" s="381"/>
      <c r="B92" s="382"/>
      <c r="C92" s="382"/>
      <c r="D92" s="382"/>
      <c r="E92" s="382"/>
      <c r="F92" s="382"/>
      <c r="G92" s="382"/>
      <c r="H92" s="382"/>
      <c r="I92" s="382"/>
      <c r="J92" s="382"/>
      <c r="K92" s="382"/>
      <c r="L92" s="382"/>
      <c r="M92" s="382"/>
      <c r="N92" s="382"/>
      <c r="O92" s="382"/>
      <c r="P92" s="382"/>
      <c r="Q92" s="382"/>
      <c r="R92" s="382"/>
      <c r="S92" s="382"/>
      <c r="T92" s="382"/>
      <c r="U92" s="382"/>
      <c r="V92" s="382"/>
      <c r="W92" s="382"/>
      <c r="X92" s="382"/>
      <c r="Y92" s="382"/>
      <c r="Z92" s="382"/>
      <c r="AA92" s="382"/>
      <c r="AB92" s="382"/>
      <c r="AC92" s="382"/>
    </row>
    <row r="93" spans="1:29" x14ac:dyDescent="0.2">
      <c r="A93" s="381"/>
      <c r="B93" s="382"/>
      <c r="C93" s="382"/>
      <c r="D93" s="382"/>
      <c r="E93" s="382"/>
      <c r="F93" s="382"/>
      <c r="G93" s="382"/>
      <c r="H93" s="382"/>
      <c r="I93" s="382"/>
      <c r="J93" s="382"/>
      <c r="K93" s="382"/>
      <c r="L93" s="382"/>
      <c r="M93" s="382"/>
      <c r="N93" s="382"/>
      <c r="O93" s="382"/>
      <c r="P93" s="382"/>
      <c r="Q93" s="382"/>
      <c r="R93" s="382"/>
      <c r="S93" s="382"/>
      <c r="T93" s="382"/>
      <c r="U93" s="382"/>
      <c r="V93" s="382"/>
      <c r="W93" s="382"/>
      <c r="X93" s="382"/>
      <c r="Y93" s="382"/>
      <c r="Z93" s="382"/>
      <c r="AA93" s="382"/>
      <c r="AB93" s="382"/>
      <c r="AC93" s="382"/>
    </row>
    <row r="94" spans="1:29" x14ac:dyDescent="0.2">
      <c r="A94" s="381"/>
      <c r="B94" s="382"/>
      <c r="C94" s="382"/>
      <c r="D94" s="382"/>
      <c r="E94" s="382"/>
      <c r="F94" s="382"/>
      <c r="G94" s="382"/>
      <c r="H94" s="382"/>
      <c r="I94" s="382"/>
      <c r="J94" s="382"/>
      <c r="K94" s="382"/>
      <c r="L94" s="382"/>
      <c r="M94" s="382"/>
      <c r="N94" s="382"/>
      <c r="O94" s="382"/>
      <c r="P94" s="382"/>
      <c r="Q94" s="382"/>
      <c r="R94" s="382"/>
      <c r="S94" s="382"/>
      <c r="T94" s="382"/>
      <c r="U94" s="382"/>
      <c r="V94" s="382"/>
      <c r="W94" s="382"/>
      <c r="X94" s="382"/>
      <c r="Y94" s="382"/>
      <c r="Z94" s="382"/>
      <c r="AA94" s="382"/>
      <c r="AB94" s="382"/>
      <c r="AC94" s="382"/>
    </row>
    <row r="95" spans="1:29" x14ac:dyDescent="0.2">
      <c r="A95" s="381"/>
      <c r="B95" s="382"/>
      <c r="C95" s="382"/>
      <c r="D95" s="382"/>
      <c r="E95" s="382"/>
      <c r="F95" s="382"/>
      <c r="G95" s="382"/>
      <c r="H95" s="382"/>
      <c r="I95" s="382"/>
      <c r="J95" s="382"/>
      <c r="K95" s="382"/>
      <c r="L95" s="382"/>
      <c r="M95" s="382"/>
      <c r="N95" s="382"/>
      <c r="O95" s="382"/>
      <c r="P95" s="382"/>
      <c r="Q95" s="382"/>
      <c r="R95" s="382"/>
      <c r="S95" s="382"/>
      <c r="T95" s="382"/>
      <c r="U95" s="382"/>
      <c r="V95" s="382"/>
      <c r="W95" s="382"/>
      <c r="X95" s="382"/>
      <c r="Y95" s="382"/>
      <c r="Z95" s="382"/>
      <c r="AA95" s="382"/>
      <c r="AB95" s="382"/>
      <c r="AC95" s="382"/>
    </row>
    <row r="96" spans="1:29" x14ac:dyDescent="0.2">
      <c r="A96" s="381"/>
      <c r="B96" s="382"/>
      <c r="C96" s="382"/>
      <c r="D96" s="382"/>
      <c r="E96" s="382"/>
      <c r="F96" s="382"/>
      <c r="G96" s="382"/>
      <c r="H96" s="382"/>
      <c r="I96" s="382"/>
      <c r="J96" s="382"/>
      <c r="K96" s="382"/>
      <c r="L96" s="382"/>
      <c r="M96" s="382"/>
      <c r="N96" s="382"/>
      <c r="O96" s="382"/>
      <c r="P96" s="382"/>
      <c r="Q96" s="382"/>
      <c r="R96" s="382"/>
      <c r="S96" s="382"/>
      <c r="T96" s="382"/>
      <c r="U96" s="382"/>
      <c r="V96" s="382"/>
      <c r="W96" s="382"/>
      <c r="X96" s="382"/>
      <c r="Y96" s="382"/>
      <c r="Z96" s="382"/>
      <c r="AA96" s="382"/>
      <c r="AB96" s="382"/>
      <c r="AC96" s="382"/>
    </row>
    <row r="97" spans="1:29" x14ac:dyDescent="0.2">
      <c r="A97" s="381"/>
      <c r="B97" s="382"/>
      <c r="C97" s="382"/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N97" s="382"/>
      <c r="O97" s="382"/>
      <c r="P97" s="382"/>
      <c r="Q97" s="382"/>
      <c r="R97" s="382"/>
      <c r="S97" s="382"/>
      <c r="T97" s="382"/>
      <c r="U97" s="382"/>
      <c r="V97" s="382"/>
      <c r="W97" s="382"/>
      <c r="X97" s="382"/>
      <c r="Y97" s="382"/>
      <c r="Z97" s="382"/>
      <c r="AA97" s="382"/>
      <c r="AB97" s="382"/>
      <c r="AC97" s="382"/>
    </row>
    <row r="98" spans="1:29" x14ac:dyDescent="0.2">
      <c r="A98" s="381"/>
      <c r="B98" s="382"/>
      <c r="C98" s="382"/>
      <c r="D98" s="382"/>
      <c r="E98" s="382"/>
      <c r="F98" s="382"/>
      <c r="G98" s="382"/>
      <c r="H98" s="382"/>
      <c r="I98" s="382"/>
      <c r="J98" s="382"/>
      <c r="K98" s="382"/>
      <c r="L98" s="382"/>
      <c r="M98" s="382"/>
      <c r="N98" s="382"/>
      <c r="O98" s="382"/>
      <c r="P98" s="382"/>
      <c r="Q98" s="382"/>
      <c r="R98" s="382"/>
      <c r="S98" s="382"/>
      <c r="T98" s="382"/>
      <c r="U98" s="382"/>
      <c r="V98" s="382"/>
      <c r="W98" s="382"/>
      <c r="X98" s="382"/>
      <c r="Y98" s="382"/>
      <c r="Z98" s="382"/>
      <c r="AA98" s="382"/>
      <c r="AB98" s="382"/>
      <c r="AC98" s="382"/>
    </row>
    <row r="99" spans="1:29" x14ac:dyDescent="0.2">
      <c r="A99" s="381"/>
      <c r="B99" s="382"/>
      <c r="C99" s="382"/>
      <c r="D99" s="382"/>
      <c r="E99" s="382"/>
      <c r="F99" s="382"/>
      <c r="G99" s="382"/>
      <c r="H99" s="382"/>
      <c r="I99" s="382"/>
      <c r="J99" s="382"/>
      <c r="K99" s="382"/>
      <c r="L99" s="382"/>
      <c r="M99" s="382"/>
      <c r="N99" s="382"/>
      <c r="O99" s="382"/>
      <c r="P99" s="382"/>
      <c r="Q99" s="382"/>
      <c r="R99" s="382"/>
      <c r="S99" s="382"/>
      <c r="T99" s="382"/>
      <c r="U99" s="382"/>
      <c r="V99" s="382"/>
      <c r="W99" s="382"/>
      <c r="X99" s="382"/>
      <c r="Y99" s="382"/>
      <c r="Z99" s="382"/>
      <c r="AA99" s="382"/>
      <c r="AB99" s="382"/>
      <c r="AC99" s="382"/>
    </row>
    <row r="100" spans="1:29" x14ac:dyDescent="0.2">
      <c r="A100" s="381"/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  <c r="N100" s="382"/>
      <c r="O100" s="382"/>
      <c r="P100" s="382"/>
      <c r="Q100" s="382"/>
      <c r="R100" s="382"/>
      <c r="S100" s="382"/>
      <c r="T100" s="382"/>
      <c r="U100" s="382"/>
      <c r="V100" s="382"/>
      <c r="W100" s="382"/>
      <c r="X100" s="382"/>
      <c r="Y100" s="382"/>
      <c r="Z100" s="382"/>
      <c r="AA100" s="382"/>
      <c r="AB100" s="382"/>
      <c r="AC100" s="382"/>
    </row>
    <row r="101" spans="1:29" x14ac:dyDescent="0.2">
      <c r="A101" s="381"/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382"/>
      <c r="N101" s="382"/>
      <c r="O101" s="382"/>
      <c r="P101" s="382"/>
      <c r="Q101" s="382"/>
      <c r="R101" s="382"/>
      <c r="S101" s="382"/>
      <c r="T101" s="382"/>
      <c r="U101" s="382"/>
      <c r="V101" s="382"/>
      <c r="W101" s="382"/>
      <c r="X101" s="382"/>
      <c r="Y101" s="382"/>
      <c r="Z101" s="382"/>
      <c r="AA101" s="382"/>
      <c r="AB101" s="382"/>
      <c r="AC101" s="382"/>
    </row>
    <row r="102" spans="1:29" x14ac:dyDescent="0.2">
      <c r="A102" s="381"/>
      <c r="B102" s="382"/>
      <c r="C102" s="382"/>
      <c r="D102" s="382"/>
      <c r="E102" s="382"/>
      <c r="F102" s="382"/>
      <c r="G102" s="382"/>
      <c r="H102" s="382"/>
      <c r="I102" s="382"/>
      <c r="J102" s="382"/>
      <c r="K102" s="382"/>
      <c r="L102" s="382"/>
      <c r="M102" s="382"/>
      <c r="N102" s="382"/>
      <c r="O102" s="382"/>
      <c r="P102" s="382"/>
      <c r="Q102" s="382"/>
      <c r="R102" s="382"/>
      <c r="S102" s="382"/>
      <c r="T102" s="382"/>
      <c r="U102" s="382"/>
      <c r="V102" s="382"/>
      <c r="W102" s="382"/>
      <c r="X102" s="382"/>
      <c r="Y102" s="382"/>
      <c r="Z102" s="382"/>
      <c r="AA102" s="382"/>
      <c r="AB102" s="382"/>
      <c r="AC102" s="382"/>
    </row>
    <row r="103" spans="1:29" x14ac:dyDescent="0.2">
      <c r="A103" s="381"/>
      <c r="B103" s="382"/>
      <c r="C103" s="382"/>
      <c r="D103" s="382"/>
      <c r="E103" s="382"/>
      <c r="F103" s="382"/>
      <c r="G103" s="382"/>
      <c r="H103" s="382"/>
      <c r="I103" s="382"/>
      <c r="J103" s="382"/>
      <c r="K103" s="382"/>
      <c r="L103" s="382"/>
      <c r="M103" s="382"/>
      <c r="N103" s="382"/>
      <c r="O103" s="382"/>
      <c r="P103" s="382"/>
      <c r="Q103" s="382"/>
      <c r="R103" s="382"/>
      <c r="S103" s="382"/>
      <c r="T103" s="382"/>
      <c r="U103" s="382"/>
      <c r="V103" s="382"/>
      <c r="W103" s="382"/>
      <c r="X103" s="382"/>
      <c r="Y103" s="382"/>
      <c r="Z103" s="382"/>
      <c r="AA103" s="382"/>
      <c r="AB103" s="382"/>
      <c r="AC103" s="382"/>
    </row>
    <row r="104" spans="1:29" x14ac:dyDescent="0.2">
      <c r="A104" s="381"/>
      <c r="B104" s="382"/>
      <c r="C104" s="382"/>
      <c r="D104" s="382"/>
      <c r="E104" s="382"/>
      <c r="F104" s="382"/>
      <c r="G104" s="382"/>
      <c r="H104" s="382"/>
      <c r="I104" s="382"/>
      <c r="J104" s="382"/>
      <c r="K104" s="382"/>
      <c r="L104" s="382"/>
      <c r="M104" s="382"/>
      <c r="N104" s="382"/>
      <c r="O104" s="382"/>
      <c r="P104" s="382"/>
      <c r="Q104" s="382"/>
      <c r="R104" s="382"/>
      <c r="S104" s="382"/>
      <c r="T104" s="382"/>
      <c r="U104" s="382"/>
      <c r="V104" s="382"/>
      <c r="W104" s="382"/>
      <c r="X104" s="382"/>
      <c r="Y104" s="382"/>
      <c r="Z104" s="382"/>
      <c r="AA104" s="382"/>
      <c r="AB104" s="382"/>
      <c r="AC104" s="382"/>
    </row>
    <row r="105" spans="1:29" x14ac:dyDescent="0.2">
      <c r="A105" s="381"/>
      <c r="B105" s="382"/>
      <c r="C105" s="382"/>
      <c r="D105" s="382"/>
      <c r="E105" s="382"/>
      <c r="F105" s="382"/>
      <c r="G105" s="382"/>
      <c r="H105" s="382"/>
      <c r="I105" s="382"/>
      <c r="J105" s="382"/>
      <c r="K105" s="382"/>
      <c r="L105" s="382"/>
      <c r="M105" s="382"/>
      <c r="N105" s="382"/>
      <c r="O105" s="382"/>
      <c r="P105" s="382"/>
      <c r="Q105" s="382"/>
      <c r="R105" s="382"/>
      <c r="S105" s="382"/>
      <c r="T105" s="382"/>
      <c r="U105" s="382"/>
      <c r="V105" s="382"/>
      <c r="W105" s="382"/>
      <c r="X105" s="382"/>
      <c r="Y105" s="382"/>
      <c r="Z105" s="382"/>
      <c r="AA105" s="382"/>
      <c r="AB105" s="382"/>
      <c r="AC105" s="382"/>
    </row>
    <row r="106" spans="1:29" x14ac:dyDescent="0.2">
      <c r="A106" s="381"/>
      <c r="B106" s="382"/>
      <c r="C106" s="382"/>
      <c r="D106" s="382"/>
      <c r="E106" s="382"/>
      <c r="F106" s="382"/>
      <c r="G106" s="382"/>
      <c r="H106" s="382"/>
      <c r="I106" s="382"/>
      <c r="J106" s="382"/>
      <c r="K106" s="382"/>
      <c r="L106" s="382"/>
      <c r="M106" s="382"/>
      <c r="N106" s="382"/>
      <c r="O106" s="382"/>
      <c r="P106" s="382"/>
      <c r="Q106" s="382"/>
      <c r="R106" s="382"/>
      <c r="S106" s="382"/>
      <c r="T106" s="382"/>
      <c r="U106" s="382"/>
      <c r="V106" s="382"/>
      <c r="W106" s="382"/>
      <c r="X106" s="382"/>
      <c r="Y106" s="382"/>
      <c r="Z106" s="382"/>
      <c r="AA106" s="382"/>
      <c r="AB106" s="382"/>
      <c r="AC106" s="382"/>
    </row>
    <row r="107" spans="1:29" x14ac:dyDescent="0.2">
      <c r="A107" s="381"/>
      <c r="B107" s="382"/>
      <c r="C107" s="382"/>
      <c r="D107" s="382"/>
      <c r="E107" s="382"/>
      <c r="F107" s="382"/>
      <c r="G107" s="382"/>
      <c r="H107" s="382"/>
      <c r="I107" s="382"/>
      <c r="J107" s="382"/>
      <c r="K107" s="382"/>
      <c r="L107" s="382"/>
      <c r="M107" s="382"/>
      <c r="N107" s="382"/>
      <c r="O107" s="382"/>
      <c r="P107" s="382"/>
      <c r="Q107" s="382"/>
      <c r="R107" s="382"/>
      <c r="S107" s="382"/>
      <c r="T107" s="382"/>
      <c r="U107" s="382"/>
      <c r="V107" s="382"/>
      <c r="W107" s="382"/>
      <c r="X107" s="382"/>
      <c r="Y107" s="382"/>
      <c r="Z107" s="382"/>
      <c r="AA107" s="382"/>
      <c r="AB107" s="382"/>
      <c r="AC107" s="382"/>
    </row>
    <row r="108" spans="1:29" x14ac:dyDescent="0.2">
      <c r="A108" s="381"/>
      <c r="B108" s="382"/>
      <c r="C108" s="382"/>
      <c r="D108" s="382"/>
      <c r="E108" s="382"/>
      <c r="F108" s="382"/>
      <c r="G108" s="382"/>
      <c r="H108" s="382"/>
      <c r="I108" s="382"/>
      <c r="J108" s="382"/>
      <c r="K108" s="382"/>
      <c r="L108" s="382"/>
      <c r="M108" s="382"/>
      <c r="N108" s="382"/>
      <c r="O108" s="382"/>
      <c r="P108" s="382"/>
      <c r="Q108" s="382"/>
      <c r="R108" s="382"/>
      <c r="S108" s="382"/>
      <c r="T108" s="382"/>
      <c r="U108" s="382"/>
      <c r="V108" s="382"/>
      <c r="W108" s="382"/>
      <c r="X108" s="382"/>
      <c r="Y108" s="382"/>
      <c r="Z108" s="382"/>
      <c r="AA108" s="382"/>
      <c r="AB108" s="382"/>
      <c r="AC108" s="382"/>
    </row>
    <row r="109" spans="1:29" x14ac:dyDescent="0.2">
      <c r="A109" s="381"/>
      <c r="B109" s="382"/>
      <c r="C109" s="382"/>
      <c r="D109" s="382"/>
      <c r="E109" s="382"/>
      <c r="F109" s="382"/>
      <c r="G109" s="382"/>
      <c r="H109" s="382"/>
      <c r="I109" s="382"/>
      <c r="J109" s="382"/>
      <c r="K109" s="382"/>
      <c r="L109" s="382"/>
      <c r="M109" s="382"/>
      <c r="N109" s="382"/>
      <c r="O109" s="382"/>
      <c r="P109" s="382"/>
      <c r="Q109" s="382"/>
      <c r="R109" s="382"/>
      <c r="S109" s="382"/>
      <c r="T109" s="382"/>
      <c r="U109" s="382"/>
      <c r="V109" s="382"/>
      <c r="W109" s="382"/>
      <c r="X109" s="382"/>
      <c r="Y109" s="382"/>
      <c r="Z109" s="382"/>
      <c r="AA109" s="382"/>
      <c r="AB109" s="382"/>
      <c r="AC109" s="382"/>
    </row>
    <row r="110" spans="1:29" x14ac:dyDescent="0.2">
      <c r="A110" s="381"/>
      <c r="B110" s="382"/>
      <c r="C110" s="382"/>
      <c r="D110" s="382"/>
      <c r="E110" s="382"/>
      <c r="F110" s="382"/>
      <c r="G110" s="382"/>
      <c r="H110" s="382"/>
      <c r="I110" s="382"/>
      <c r="J110" s="382"/>
      <c r="K110" s="382"/>
      <c r="L110" s="382"/>
      <c r="M110" s="382"/>
      <c r="N110" s="382"/>
      <c r="O110" s="382"/>
      <c r="P110" s="382"/>
      <c r="Q110" s="382"/>
      <c r="R110" s="382"/>
      <c r="S110" s="382"/>
      <c r="T110" s="382"/>
      <c r="U110" s="382"/>
      <c r="V110" s="382"/>
      <c r="W110" s="382"/>
      <c r="X110" s="382"/>
      <c r="Y110" s="382"/>
      <c r="Z110" s="382"/>
      <c r="AA110" s="382"/>
      <c r="AB110" s="382"/>
      <c r="AC110" s="382"/>
    </row>
    <row r="111" spans="1:29" x14ac:dyDescent="0.2">
      <c r="A111" s="381"/>
      <c r="B111" s="382"/>
      <c r="C111" s="382"/>
      <c r="D111" s="382"/>
      <c r="E111" s="382"/>
      <c r="F111" s="382"/>
      <c r="G111" s="382"/>
      <c r="H111" s="382"/>
      <c r="I111" s="382"/>
      <c r="J111" s="382"/>
      <c r="K111" s="382"/>
      <c r="L111" s="382"/>
      <c r="M111" s="382"/>
      <c r="N111" s="382"/>
      <c r="O111" s="382"/>
      <c r="P111" s="382"/>
      <c r="Q111" s="382"/>
      <c r="R111" s="382"/>
      <c r="S111" s="382"/>
      <c r="T111" s="382"/>
      <c r="U111" s="382"/>
      <c r="V111" s="382"/>
      <c r="W111" s="382"/>
      <c r="X111" s="382"/>
      <c r="Y111" s="382"/>
      <c r="Z111" s="382"/>
      <c r="AA111" s="382"/>
      <c r="AB111" s="382"/>
      <c r="AC111" s="382"/>
    </row>
    <row r="112" spans="1:29" x14ac:dyDescent="0.2">
      <c r="A112" s="381"/>
      <c r="B112" s="382"/>
      <c r="C112" s="382"/>
      <c r="D112" s="382"/>
      <c r="E112" s="382"/>
      <c r="F112" s="382"/>
      <c r="G112" s="382"/>
      <c r="H112" s="382"/>
      <c r="I112" s="382"/>
      <c r="J112" s="382"/>
      <c r="K112" s="382"/>
      <c r="L112" s="382"/>
      <c r="M112" s="382"/>
      <c r="N112" s="382"/>
      <c r="O112" s="382"/>
      <c r="P112" s="382"/>
      <c r="Q112" s="382"/>
      <c r="R112" s="382"/>
      <c r="S112" s="382"/>
      <c r="T112" s="382"/>
      <c r="U112" s="382"/>
      <c r="V112" s="382"/>
      <c r="W112" s="382"/>
      <c r="X112" s="382"/>
      <c r="Y112" s="382"/>
      <c r="Z112" s="382"/>
      <c r="AA112" s="382"/>
      <c r="AB112" s="382"/>
      <c r="AC112" s="382"/>
    </row>
  </sheetData>
  <mergeCells count="15">
    <mergeCell ref="R6:T6"/>
    <mergeCell ref="U6:W6"/>
    <mergeCell ref="A79:B79"/>
    <mergeCell ref="A2:AA2"/>
    <mergeCell ref="A3:AA3"/>
    <mergeCell ref="A4:AA4"/>
    <mergeCell ref="A6:A7"/>
    <mergeCell ref="B6:B7"/>
    <mergeCell ref="X6:Z6"/>
    <mergeCell ref="AA6:AC6"/>
    <mergeCell ref="C6:E6"/>
    <mergeCell ref="F6:H6"/>
    <mergeCell ref="I6:K6"/>
    <mergeCell ref="L6:N6"/>
    <mergeCell ref="O6:Q6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  <colBreaks count="4" manualBreakCount="4">
    <brk id="8" max="1048575" man="1"/>
    <brk id="14" max="1048575" man="1"/>
    <brk id="20" max="1048575" man="1"/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119"/>
  <sheetViews>
    <sheetView zoomScale="75" zoomScaleNormal="75" workbookViewId="0">
      <pane ySplit="6" topLeftCell="A7" activePane="bottomLeft" state="frozen"/>
      <selection pane="bottomLeft" activeCell="A7" sqref="A7"/>
    </sheetView>
  </sheetViews>
  <sheetFormatPr defaultColWidth="9.140625" defaultRowHeight="15.75" x14ac:dyDescent="0.25"/>
  <cols>
    <col min="1" max="1" width="11.42578125" style="389" customWidth="1"/>
    <col min="2" max="2" width="106.5703125" style="387" bestFit="1" customWidth="1"/>
    <col min="3" max="4" width="17.42578125" style="387" customWidth="1"/>
    <col min="5" max="5" width="17.42578125" style="589" customWidth="1"/>
    <col min="6" max="6" width="19.7109375" style="387" bestFit="1" customWidth="1"/>
    <col min="7" max="7" width="19.42578125" style="387" bestFit="1" customWidth="1"/>
    <col min="8" max="8" width="14.5703125" style="387" bestFit="1" customWidth="1"/>
    <col min="9" max="9" width="18.85546875" style="388" bestFit="1" customWidth="1"/>
    <col min="10" max="255" width="9.140625" style="387"/>
    <col min="256" max="256" width="11.42578125" style="387" customWidth="1"/>
    <col min="257" max="257" width="106.5703125" style="387" bestFit="1" customWidth="1"/>
    <col min="258" max="261" width="17.42578125" style="387" customWidth="1"/>
    <col min="262" max="262" width="19.7109375" style="387" bestFit="1" customWidth="1"/>
    <col min="263" max="263" width="19.42578125" style="387" bestFit="1" customWidth="1"/>
    <col min="264" max="264" width="14.5703125" style="387" bestFit="1" customWidth="1"/>
    <col min="265" max="265" width="18.85546875" style="387" bestFit="1" customWidth="1"/>
    <col min="266" max="511" width="9.140625" style="387"/>
    <col min="512" max="512" width="11.42578125" style="387" customWidth="1"/>
    <col min="513" max="513" width="106.5703125" style="387" bestFit="1" customWidth="1"/>
    <col min="514" max="517" width="17.42578125" style="387" customWidth="1"/>
    <col min="518" max="518" width="19.7109375" style="387" bestFit="1" customWidth="1"/>
    <col min="519" max="519" width="19.42578125" style="387" bestFit="1" customWidth="1"/>
    <col min="520" max="520" width="14.5703125" style="387" bestFit="1" customWidth="1"/>
    <col min="521" max="521" width="18.85546875" style="387" bestFit="1" customWidth="1"/>
    <col min="522" max="767" width="9.140625" style="387"/>
    <col min="768" max="768" width="11.42578125" style="387" customWidth="1"/>
    <col min="769" max="769" width="106.5703125" style="387" bestFit="1" customWidth="1"/>
    <col min="770" max="773" width="17.42578125" style="387" customWidth="1"/>
    <col min="774" max="774" width="19.7109375" style="387" bestFit="1" customWidth="1"/>
    <col min="775" max="775" width="19.42578125" style="387" bestFit="1" customWidth="1"/>
    <col min="776" max="776" width="14.5703125" style="387" bestFit="1" customWidth="1"/>
    <col min="777" max="777" width="18.85546875" style="387" bestFit="1" customWidth="1"/>
    <col min="778" max="1023" width="9.140625" style="387"/>
    <col min="1024" max="1024" width="11.42578125" style="387" customWidth="1"/>
    <col min="1025" max="1025" width="106.5703125" style="387" bestFit="1" customWidth="1"/>
    <col min="1026" max="1029" width="17.42578125" style="387" customWidth="1"/>
    <col min="1030" max="1030" width="19.7109375" style="387" bestFit="1" customWidth="1"/>
    <col min="1031" max="1031" width="19.42578125" style="387" bestFit="1" customWidth="1"/>
    <col min="1032" max="1032" width="14.5703125" style="387" bestFit="1" customWidth="1"/>
    <col min="1033" max="1033" width="18.85546875" style="387" bestFit="1" customWidth="1"/>
    <col min="1034" max="1279" width="9.140625" style="387"/>
    <col min="1280" max="1280" width="11.42578125" style="387" customWidth="1"/>
    <col min="1281" max="1281" width="106.5703125" style="387" bestFit="1" customWidth="1"/>
    <col min="1282" max="1285" width="17.42578125" style="387" customWidth="1"/>
    <col min="1286" max="1286" width="19.7109375" style="387" bestFit="1" customWidth="1"/>
    <col min="1287" max="1287" width="19.42578125" style="387" bestFit="1" customWidth="1"/>
    <col min="1288" max="1288" width="14.5703125" style="387" bestFit="1" customWidth="1"/>
    <col min="1289" max="1289" width="18.85546875" style="387" bestFit="1" customWidth="1"/>
    <col min="1290" max="1535" width="9.140625" style="387"/>
    <col min="1536" max="1536" width="11.42578125" style="387" customWidth="1"/>
    <col min="1537" max="1537" width="106.5703125" style="387" bestFit="1" customWidth="1"/>
    <col min="1538" max="1541" width="17.42578125" style="387" customWidth="1"/>
    <col min="1542" max="1542" width="19.7109375" style="387" bestFit="1" customWidth="1"/>
    <col min="1543" max="1543" width="19.42578125" style="387" bestFit="1" customWidth="1"/>
    <col min="1544" max="1544" width="14.5703125" style="387" bestFit="1" customWidth="1"/>
    <col min="1545" max="1545" width="18.85546875" style="387" bestFit="1" customWidth="1"/>
    <col min="1546" max="1791" width="9.140625" style="387"/>
    <col min="1792" max="1792" width="11.42578125" style="387" customWidth="1"/>
    <col min="1793" max="1793" width="106.5703125" style="387" bestFit="1" customWidth="1"/>
    <col min="1794" max="1797" width="17.42578125" style="387" customWidth="1"/>
    <col min="1798" max="1798" width="19.7109375" style="387" bestFit="1" customWidth="1"/>
    <col min="1799" max="1799" width="19.42578125" style="387" bestFit="1" customWidth="1"/>
    <col min="1800" max="1800" width="14.5703125" style="387" bestFit="1" customWidth="1"/>
    <col min="1801" max="1801" width="18.85546875" style="387" bestFit="1" customWidth="1"/>
    <col min="1802" max="2047" width="9.140625" style="387"/>
    <col min="2048" max="2048" width="11.42578125" style="387" customWidth="1"/>
    <col min="2049" max="2049" width="106.5703125" style="387" bestFit="1" customWidth="1"/>
    <col min="2050" max="2053" width="17.42578125" style="387" customWidth="1"/>
    <col min="2054" max="2054" width="19.7109375" style="387" bestFit="1" customWidth="1"/>
    <col min="2055" max="2055" width="19.42578125" style="387" bestFit="1" customWidth="1"/>
    <col min="2056" max="2056" width="14.5703125" style="387" bestFit="1" customWidth="1"/>
    <col min="2057" max="2057" width="18.85546875" style="387" bestFit="1" customWidth="1"/>
    <col min="2058" max="2303" width="9.140625" style="387"/>
    <col min="2304" max="2304" width="11.42578125" style="387" customWidth="1"/>
    <col min="2305" max="2305" width="106.5703125" style="387" bestFit="1" customWidth="1"/>
    <col min="2306" max="2309" width="17.42578125" style="387" customWidth="1"/>
    <col min="2310" max="2310" width="19.7109375" style="387" bestFit="1" customWidth="1"/>
    <col min="2311" max="2311" width="19.42578125" style="387" bestFit="1" customWidth="1"/>
    <col min="2312" max="2312" width="14.5703125" style="387" bestFit="1" customWidth="1"/>
    <col min="2313" max="2313" width="18.85546875" style="387" bestFit="1" customWidth="1"/>
    <col min="2314" max="2559" width="9.140625" style="387"/>
    <col min="2560" max="2560" width="11.42578125" style="387" customWidth="1"/>
    <col min="2561" max="2561" width="106.5703125" style="387" bestFit="1" customWidth="1"/>
    <col min="2562" max="2565" width="17.42578125" style="387" customWidth="1"/>
    <col min="2566" max="2566" width="19.7109375" style="387" bestFit="1" customWidth="1"/>
    <col min="2567" max="2567" width="19.42578125" style="387" bestFit="1" customWidth="1"/>
    <col min="2568" max="2568" width="14.5703125" style="387" bestFit="1" customWidth="1"/>
    <col min="2569" max="2569" width="18.85546875" style="387" bestFit="1" customWidth="1"/>
    <col min="2570" max="2815" width="9.140625" style="387"/>
    <col min="2816" max="2816" width="11.42578125" style="387" customWidth="1"/>
    <col min="2817" max="2817" width="106.5703125" style="387" bestFit="1" customWidth="1"/>
    <col min="2818" max="2821" width="17.42578125" style="387" customWidth="1"/>
    <col min="2822" max="2822" width="19.7109375" style="387" bestFit="1" customWidth="1"/>
    <col min="2823" max="2823" width="19.42578125" style="387" bestFit="1" customWidth="1"/>
    <col min="2824" max="2824" width="14.5703125" style="387" bestFit="1" customWidth="1"/>
    <col min="2825" max="2825" width="18.85546875" style="387" bestFit="1" customWidth="1"/>
    <col min="2826" max="3071" width="9.140625" style="387"/>
    <col min="3072" max="3072" width="11.42578125" style="387" customWidth="1"/>
    <col min="3073" max="3073" width="106.5703125" style="387" bestFit="1" customWidth="1"/>
    <col min="3074" max="3077" width="17.42578125" style="387" customWidth="1"/>
    <col min="3078" max="3078" width="19.7109375" style="387" bestFit="1" customWidth="1"/>
    <col min="3079" max="3079" width="19.42578125" style="387" bestFit="1" customWidth="1"/>
    <col min="3080" max="3080" width="14.5703125" style="387" bestFit="1" customWidth="1"/>
    <col min="3081" max="3081" width="18.85546875" style="387" bestFit="1" customWidth="1"/>
    <col min="3082" max="3327" width="9.140625" style="387"/>
    <col min="3328" max="3328" width="11.42578125" style="387" customWidth="1"/>
    <col min="3329" max="3329" width="106.5703125" style="387" bestFit="1" customWidth="1"/>
    <col min="3330" max="3333" width="17.42578125" style="387" customWidth="1"/>
    <col min="3334" max="3334" width="19.7109375" style="387" bestFit="1" customWidth="1"/>
    <col min="3335" max="3335" width="19.42578125" style="387" bestFit="1" customWidth="1"/>
    <col min="3336" max="3336" width="14.5703125" style="387" bestFit="1" customWidth="1"/>
    <col min="3337" max="3337" width="18.85546875" style="387" bestFit="1" customWidth="1"/>
    <col min="3338" max="3583" width="9.140625" style="387"/>
    <col min="3584" max="3584" width="11.42578125" style="387" customWidth="1"/>
    <col min="3585" max="3585" width="106.5703125" style="387" bestFit="1" customWidth="1"/>
    <col min="3586" max="3589" width="17.42578125" style="387" customWidth="1"/>
    <col min="3590" max="3590" width="19.7109375" style="387" bestFit="1" customWidth="1"/>
    <col min="3591" max="3591" width="19.42578125" style="387" bestFit="1" customWidth="1"/>
    <col min="3592" max="3592" width="14.5703125" style="387" bestFit="1" customWidth="1"/>
    <col min="3593" max="3593" width="18.85546875" style="387" bestFit="1" customWidth="1"/>
    <col min="3594" max="3839" width="9.140625" style="387"/>
    <col min="3840" max="3840" width="11.42578125" style="387" customWidth="1"/>
    <col min="3841" max="3841" width="106.5703125" style="387" bestFit="1" customWidth="1"/>
    <col min="3842" max="3845" width="17.42578125" style="387" customWidth="1"/>
    <col min="3846" max="3846" width="19.7109375" style="387" bestFit="1" customWidth="1"/>
    <col min="3847" max="3847" width="19.42578125" style="387" bestFit="1" customWidth="1"/>
    <col min="3848" max="3848" width="14.5703125" style="387" bestFit="1" customWidth="1"/>
    <col min="3849" max="3849" width="18.85546875" style="387" bestFit="1" customWidth="1"/>
    <col min="3850" max="4095" width="9.140625" style="387"/>
    <col min="4096" max="4096" width="11.42578125" style="387" customWidth="1"/>
    <col min="4097" max="4097" width="106.5703125" style="387" bestFit="1" customWidth="1"/>
    <col min="4098" max="4101" width="17.42578125" style="387" customWidth="1"/>
    <col min="4102" max="4102" width="19.7109375" style="387" bestFit="1" customWidth="1"/>
    <col min="4103" max="4103" width="19.42578125" style="387" bestFit="1" customWidth="1"/>
    <col min="4104" max="4104" width="14.5703125" style="387" bestFit="1" customWidth="1"/>
    <col min="4105" max="4105" width="18.85546875" style="387" bestFit="1" customWidth="1"/>
    <col min="4106" max="4351" width="9.140625" style="387"/>
    <col min="4352" max="4352" width="11.42578125" style="387" customWidth="1"/>
    <col min="4353" max="4353" width="106.5703125" style="387" bestFit="1" customWidth="1"/>
    <col min="4354" max="4357" width="17.42578125" style="387" customWidth="1"/>
    <col min="4358" max="4358" width="19.7109375" style="387" bestFit="1" customWidth="1"/>
    <col min="4359" max="4359" width="19.42578125" style="387" bestFit="1" customWidth="1"/>
    <col min="4360" max="4360" width="14.5703125" style="387" bestFit="1" customWidth="1"/>
    <col min="4361" max="4361" width="18.85546875" style="387" bestFit="1" customWidth="1"/>
    <col min="4362" max="4607" width="9.140625" style="387"/>
    <col min="4608" max="4608" width="11.42578125" style="387" customWidth="1"/>
    <col min="4609" max="4609" width="106.5703125" style="387" bestFit="1" customWidth="1"/>
    <col min="4610" max="4613" width="17.42578125" style="387" customWidth="1"/>
    <col min="4614" max="4614" width="19.7109375" style="387" bestFit="1" customWidth="1"/>
    <col min="4615" max="4615" width="19.42578125" style="387" bestFit="1" customWidth="1"/>
    <col min="4616" max="4616" width="14.5703125" style="387" bestFit="1" customWidth="1"/>
    <col min="4617" max="4617" width="18.85546875" style="387" bestFit="1" customWidth="1"/>
    <col min="4618" max="4863" width="9.140625" style="387"/>
    <col min="4864" max="4864" width="11.42578125" style="387" customWidth="1"/>
    <col min="4865" max="4865" width="106.5703125" style="387" bestFit="1" customWidth="1"/>
    <col min="4866" max="4869" width="17.42578125" style="387" customWidth="1"/>
    <col min="4870" max="4870" width="19.7109375" style="387" bestFit="1" customWidth="1"/>
    <col min="4871" max="4871" width="19.42578125" style="387" bestFit="1" customWidth="1"/>
    <col min="4872" max="4872" width="14.5703125" style="387" bestFit="1" customWidth="1"/>
    <col min="4873" max="4873" width="18.85546875" style="387" bestFit="1" customWidth="1"/>
    <col min="4874" max="5119" width="9.140625" style="387"/>
    <col min="5120" max="5120" width="11.42578125" style="387" customWidth="1"/>
    <col min="5121" max="5121" width="106.5703125" style="387" bestFit="1" customWidth="1"/>
    <col min="5122" max="5125" width="17.42578125" style="387" customWidth="1"/>
    <col min="5126" max="5126" width="19.7109375" style="387" bestFit="1" customWidth="1"/>
    <col min="5127" max="5127" width="19.42578125" style="387" bestFit="1" customWidth="1"/>
    <col min="5128" max="5128" width="14.5703125" style="387" bestFit="1" customWidth="1"/>
    <col min="5129" max="5129" width="18.85546875" style="387" bestFit="1" customWidth="1"/>
    <col min="5130" max="5375" width="9.140625" style="387"/>
    <col min="5376" max="5376" width="11.42578125" style="387" customWidth="1"/>
    <col min="5377" max="5377" width="106.5703125" style="387" bestFit="1" customWidth="1"/>
    <col min="5378" max="5381" width="17.42578125" style="387" customWidth="1"/>
    <col min="5382" max="5382" width="19.7109375" style="387" bestFit="1" customWidth="1"/>
    <col min="5383" max="5383" width="19.42578125" style="387" bestFit="1" customWidth="1"/>
    <col min="5384" max="5384" width="14.5703125" style="387" bestFit="1" customWidth="1"/>
    <col min="5385" max="5385" width="18.85546875" style="387" bestFit="1" customWidth="1"/>
    <col min="5386" max="5631" width="9.140625" style="387"/>
    <col min="5632" max="5632" width="11.42578125" style="387" customWidth="1"/>
    <col min="5633" max="5633" width="106.5703125" style="387" bestFit="1" customWidth="1"/>
    <col min="5634" max="5637" width="17.42578125" style="387" customWidth="1"/>
    <col min="5638" max="5638" width="19.7109375" style="387" bestFit="1" customWidth="1"/>
    <col min="5639" max="5639" width="19.42578125" style="387" bestFit="1" customWidth="1"/>
    <col min="5640" max="5640" width="14.5703125" style="387" bestFit="1" customWidth="1"/>
    <col min="5641" max="5641" width="18.85546875" style="387" bestFit="1" customWidth="1"/>
    <col min="5642" max="5887" width="9.140625" style="387"/>
    <col min="5888" max="5888" width="11.42578125" style="387" customWidth="1"/>
    <col min="5889" max="5889" width="106.5703125" style="387" bestFit="1" customWidth="1"/>
    <col min="5890" max="5893" width="17.42578125" style="387" customWidth="1"/>
    <col min="5894" max="5894" width="19.7109375" style="387" bestFit="1" customWidth="1"/>
    <col min="5895" max="5895" width="19.42578125" style="387" bestFit="1" customWidth="1"/>
    <col min="5896" max="5896" width="14.5703125" style="387" bestFit="1" customWidth="1"/>
    <col min="5897" max="5897" width="18.85546875" style="387" bestFit="1" customWidth="1"/>
    <col min="5898" max="6143" width="9.140625" style="387"/>
    <col min="6144" max="6144" width="11.42578125" style="387" customWidth="1"/>
    <col min="6145" max="6145" width="106.5703125" style="387" bestFit="1" customWidth="1"/>
    <col min="6146" max="6149" width="17.42578125" style="387" customWidth="1"/>
    <col min="6150" max="6150" width="19.7109375" style="387" bestFit="1" customWidth="1"/>
    <col min="6151" max="6151" width="19.42578125" style="387" bestFit="1" customWidth="1"/>
    <col min="6152" max="6152" width="14.5703125" style="387" bestFit="1" customWidth="1"/>
    <col min="6153" max="6153" width="18.85546875" style="387" bestFit="1" customWidth="1"/>
    <col min="6154" max="6399" width="9.140625" style="387"/>
    <col min="6400" max="6400" width="11.42578125" style="387" customWidth="1"/>
    <col min="6401" max="6401" width="106.5703125" style="387" bestFit="1" customWidth="1"/>
    <col min="6402" max="6405" width="17.42578125" style="387" customWidth="1"/>
    <col min="6406" max="6406" width="19.7109375" style="387" bestFit="1" customWidth="1"/>
    <col min="6407" max="6407" width="19.42578125" style="387" bestFit="1" customWidth="1"/>
    <col min="6408" max="6408" width="14.5703125" style="387" bestFit="1" customWidth="1"/>
    <col min="6409" max="6409" width="18.85546875" style="387" bestFit="1" customWidth="1"/>
    <col min="6410" max="6655" width="9.140625" style="387"/>
    <col min="6656" max="6656" width="11.42578125" style="387" customWidth="1"/>
    <col min="6657" max="6657" width="106.5703125" style="387" bestFit="1" customWidth="1"/>
    <col min="6658" max="6661" width="17.42578125" style="387" customWidth="1"/>
    <col min="6662" max="6662" width="19.7109375" style="387" bestFit="1" customWidth="1"/>
    <col min="6663" max="6663" width="19.42578125" style="387" bestFit="1" customWidth="1"/>
    <col min="6664" max="6664" width="14.5703125" style="387" bestFit="1" customWidth="1"/>
    <col min="6665" max="6665" width="18.85546875" style="387" bestFit="1" customWidth="1"/>
    <col min="6666" max="6911" width="9.140625" style="387"/>
    <col min="6912" max="6912" width="11.42578125" style="387" customWidth="1"/>
    <col min="6913" max="6913" width="106.5703125" style="387" bestFit="1" customWidth="1"/>
    <col min="6914" max="6917" width="17.42578125" style="387" customWidth="1"/>
    <col min="6918" max="6918" width="19.7109375" style="387" bestFit="1" customWidth="1"/>
    <col min="6919" max="6919" width="19.42578125" style="387" bestFit="1" customWidth="1"/>
    <col min="6920" max="6920" width="14.5703125" style="387" bestFit="1" customWidth="1"/>
    <col min="6921" max="6921" width="18.85546875" style="387" bestFit="1" customWidth="1"/>
    <col min="6922" max="7167" width="9.140625" style="387"/>
    <col min="7168" max="7168" width="11.42578125" style="387" customWidth="1"/>
    <col min="7169" max="7169" width="106.5703125" style="387" bestFit="1" customWidth="1"/>
    <col min="7170" max="7173" width="17.42578125" style="387" customWidth="1"/>
    <col min="7174" max="7174" width="19.7109375" style="387" bestFit="1" customWidth="1"/>
    <col min="7175" max="7175" width="19.42578125" style="387" bestFit="1" customWidth="1"/>
    <col min="7176" max="7176" width="14.5703125" style="387" bestFit="1" customWidth="1"/>
    <col min="7177" max="7177" width="18.85546875" style="387" bestFit="1" customWidth="1"/>
    <col min="7178" max="7423" width="9.140625" style="387"/>
    <col min="7424" max="7424" width="11.42578125" style="387" customWidth="1"/>
    <col min="7425" max="7425" width="106.5703125" style="387" bestFit="1" customWidth="1"/>
    <col min="7426" max="7429" width="17.42578125" style="387" customWidth="1"/>
    <col min="7430" max="7430" width="19.7109375" style="387" bestFit="1" customWidth="1"/>
    <col min="7431" max="7431" width="19.42578125" style="387" bestFit="1" customWidth="1"/>
    <col min="7432" max="7432" width="14.5703125" style="387" bestFit="1" customWidth="1"/>
    <col min="7433" max="7433" width="18.85546875" style="387" bestFit="1" customWidth="1"/>
    <col min="7434" max="7679" width="9.140625" style="387"/>
    <col min="7680" max="7680" width="11.42578125" style="387" customWidth="1"/>
    <col min="7681" max="7681" width="106.5703125" style="387" bestFit="1" customWidth="1"/>
    <col min="7682" max="7685" width="17.42578125" style="387" customWidth="1"/>
    <col min="7686" max="7686" width="19.7109375" style="387" bestFit="1" customWidth="1"/>
    <col min="7687" max="7687" width="19.42578125" style="387" bestFit="1" customWidth="1"/>
    <col min="7688" max="7688" width="14.5703125" style="387" bestFit="1" customWidth="1"/>
    <col min="7689" max="7689" width="18.85546875" style="387" bestFit="1" customWidth="1"/>
    <col min="7690" max="7935" width="9.140625" style="387"/>
    <col min="7936" max="7936" width="11.42578125" style="387" customWidth="1"/>
    <col min="7937" max="7937" width="106.5703125" style="387" bestFit="1" customWidth="1"/>
    <col min="7938" max="7941" width="17.42578125" style="387" customWidth="1"/>
    <col min="7942" max="7942" width="19.7109375" style="387" bestFit="1" customWidth="1"/>
    <col min="7943" max="7943" width="19.42578125" style="387" bestFit="1" customWidth="1"/>
    <col min="7944" max="7944" width="14.5703125" style="387" bestFit="1" customWidth="1"/>
    <col min="7945" max="7945" width="18.85546875" style="387" bestFit="1" customWidth="1"/>
    <col min="7946" max="8191" width="9.140625" style="387"/>
    <col min="8192" max="8192" width="11.42578125" style="387" customWidth="1"/>
    <col min="8193" max="8193" width="106.5703125" style="387" bestFit="1" customWidth="1"/>
    <col min="8194" max="8197" width="17.42578125" style="387" customWidth="1"/>
    <col min="8198" max="8198" width="19.7109375" style="387" bestFit="1" customWidth="1"/>
    <col min="8199" max="8199" width="19.42578125" style="387" bestFit="1" customWidth="1"/>
    <col min="8200" max="8200" width="14.5703125" style="387" bestFit="1" customWidth="1"/>
    <col min="8201" max="8201" width="18.85546875" style="387" bestFit="1" customWidth="1"/>
    <col min="8202" max="8447" width="9.140625" style="387"/>
    <col min="8448" max="8448" width="11.42578125" style="387" customWidth="1"/>
    <col min="8449" max="8449" width="106.5703125" style="387" bestFit="1" customWidth="1"/>
    <col min="8450" max="8453" width="17.42578125" style="387" customWidth="1"/>
    <col min="8454" max="8454" width="19.7109375" style="387" bestFit="1" customWidth="1"/>
    <col min="8455" max="8455" width="19.42578125" style="387" bestFit="1" customWidth="1"/>
    <col min="8456" max="8456" width="14.5703125" style="387" bestFit="1" customWidth="1"/>
    <col min="8457" max="8457" width="18.85546875" style="387" bestFit="1" customWidth="1"/>
    <col min="8458" max="8703" width="9.140625" style="387"/>
    <col min="8704" max="8704" width="11.42578125" style="387" customWidth="1"/>
    <col min="8705" max="8705" width="106.5703125" style="387" bestFit="1" customWidth="1"/>
    <col min="8706" max="8709" width="17.42578125" style="387" customWidth="1"/>
    <col min="8710" max="8710" width="19.7109375" style="387" bestFit="1" customWidth="1"/>
    <col min="8711" max="8711" width="19.42578125" style="387" bestFit="1" customWidth="1"/>
    <col min="8712" max="8712" width="14.5703125" style="387" bestFit="1" customWidth="1"/>
    <col min="8713" max="8713" width="18.85546875" style="387" bestFit="1" customWidth="1"/>
    <col min="8714" max="8959" width="9.140625" style="387"/>
    <col min="8960" max="8960" width="11.42578125" style="387" customWidth="1"/>
    <col min="8961" max="8961" width="106.5703125" style="387" bestFit="1" customWidth="1"/>
    <col min="8962" max="8965" width="17.42578125" style="387" customWidth="1"/>
    <col min="8966" max="8966" width="19.7109375" style="387" bestFit="1" customWidth="1"/>
    <col min="8967" max="8967" width="19.42578125" style="387" bestFit="1" customWidth="1"/>
    <col min="8968" max="8968" width="14.5703125" style="387" bestFit="1" customWidth="1"/>
    <col min="8969" max="8969" width="18.85546875" style="387" bestFit="1" customWidth="1"/>
    <col min="8970" max="9215" width="9.140625" style="387"/>
    <col min="9216" max="9216" width="11.42578125" style="387" customWidth="1"/>
    <col min="9217" max="9217" width="106.5703125" style="387" bestFit="1" customWidth="1"/>
    <col min="9218" max="9221" width="17.42578125" style="387" customWidth="1"/>
    <col min="9222" max="9222" width="19.7109375" style="387" bestFit="1" customWidth="1"/>
    <col min="9223" max="9223" width="19.42578125" style="387" bestFit="1" customWidth="1"/>
    <col min="9224" max="9224" width="14.5703125" style="387" bestFit="1" customWidth="1"/>
    <col min="9225" max="9225" width="18.85546875" style="387" bestFit="1" customWidth="1"/>
    <col min="9226" max="9471" width="9.140625" style="387"/>
    <col min="9472" max="9472" width="11.42578125" style="387" customWidth="1"/>
    <col min="9473" max="9473" width="106.5703125" style="387" bestFit="1" customWidth="1"/>
    <col min="9474" max="9477" width="17.42578125" style="387" customWidth="1"/>
    <col min="9478" max="9478" width="19.7109375" style="387" bestFit="1" customWidth="1"/>
    <col min="9479" max="9479" width="19.42578125" style="387" bestFit="1" customWidth="1"/>
    <col min="9480" max="9480" width="14.5703125" style="387" bestFit="1" customWidth="1"/>
    <col min="9481" max="9481" width="18.85546875" style="387" bestFit="1" customWidth="1"/>
    <col min="9482" max="9727" width="9.140625" style="387"/>
    <col min="9728" max="9728" width="11.42578125" style="387" customWidth="1"/>
    <col min="9729" max="9729" width="106.5703125" style="387" bestFit="1" customWidth="1"/>
    <col min="9730" max="9733" width="17.42578125" style="387" customWidth="1"/>
    <col min="9734" max="9734" width="19.7109375" style="387" bestFit="1" customWidth="1"/>
    <col min="9735" max="9735" width="19.42578125" style="387" bestFit="1" customWidth="1"/>
    <col min="9736" max="9736" width="14.5703125" style="387" bestFit="1" customWidth="1"/>
    <col min="9737" max="9737" width="18.85546875" style="387" bestFit="1" customWidth="1"/>
    <col min="9738" max="9983" width="9.140625" style="387"/>
    <col min="9984" max="9984" width="11.42578125" style="387" customWidth="1"/>
    <col min="9985" max="9985" width="106.5703125" style="387" bestFit="1" customWidth="1"/>
    <col min="9986" max="9989" width="17.42578125" style="387" customWidth="1"/>
    <col min="9990" max="9990" width="19.7109375" style="387" bestFit="1" customWidth="1"/>
    <col min="9991" max="9991" width="19.42578125" style="387" bestFit="1" customWidth="1"/>
    <col min="9992" max="9992" width="14.5703125" style="387" bestFit="1" customWidth="1"/>
    <col min="9993" max="9993" width="18.85546875" style="387" bestFit="1" customWidth="1"/>
    <col min="9994" max="10239" width="9.140625" style="387"/>
    <col min="10240" max="10240" width="11.42578125" style="387" customWidth="1"/>
    <col min="10241" max="10241" width="106.5703125" style="387" bestFit="1" customWidth="1"/>
    <col min="10242" max="10245" width="17.42578125" style="387" customWidth="1"/>
    <col min="10246" max="10246" width="19.7109375" style="387" bestFit="1" customWidth="1"/>
    <col min="10247" max="10247" width="19.42578125" style="387" bestFit="1" customWidth="1"/>
    <col min="10248" max="10248" width="14.5703125" style="387" bestFit="1" customWidth="1"/>
    <col min="10249" max="10249" width="18.85546875" style="387" bestFit="1" customWidth="1"/>
    <col min="10250" max="10495" width="9.140625" style="387"/>
    <col min="10496" max="10496" width="11.42578125" style="387" customWidth="1"/>
    <col min="10497" max="10497" width="106.5703125" style="387" bestFit="1" customWidth="1"/>
    <col min="10498" max="10501" width="17.42578125" style="387" customWidth="1"/>
    <col min="10502" max="10502" width="19.7109375" style="387" bestFit="1" customWidth="1"/>
    <col min="10503" max="10503" width="19.42578125" style="387" bestFit="1" customWidth="1"/>
    <col min="10504" max="10504" width="14.5703125" style="387" bestFit="1" customWidth="1"/>
    <col min="10505" max="10505" width="18.85546875" style="387" bestFit="1" customWidth="1"/>
    <col min="10506" max="10751" width="9.140625" style="387"/>
    <col min="10752" max="10752" width="11.42578125" style="387" customWidth="1"/>
    <col min="10753" max="10753" width="106.5703125" style="387" bestFit="1" customWidth="1"/>
    <col min="10754" max="10757" width="17.42578125" style="387" customWidth="1"/>
    <col min="10758" max="10758" width="19.7109375" style="387" bestFit="1" customWidth="1"/>
    <col min="10759" max="10759" width="19.42578125" style="387" bestFit="1" customWidth="1"/>
    <col min="10760" max="10760" width="14.5703125" style="387" bestFit="1" customWidth="1"/>
    <col min="10761" max="10761" width="18.85546875" style="387" bestFit="1" customWidth="1"/>
    <col min="10762" max="11007" width="9.140625" style="387"/>
    <col min="11008" max="11008" width="11.42578125" style="387" customWidth="1"/>
    <col min="11009" max="11009" width="106.5703125" style="387" bestFit="1" customWidth="1"/>
    <col min="11010" max="11013" width="17.42578125" style="387" customWidth="1"/>
    <col min="11014" max="11014" width="19.7109375" style="387" bestFit="1" customWidth="1"/>
    <col min="11015" max="11015" width="19.42578125" style="387" bestFit="1" customWidth="1"/>
    <col min="11016" max="11016" width="14.5703125" style="387" bestFit="1" customWidth="1"/>
    <col min="11017" max="11017" width="18.85546875" style="387" bestFit="1" customWidth="1"/>
    <col min="11018" max="11263" width="9.140625" style="387"/>
    <col min="11264" max="11264" width="11.42578125" style="387" customWidth="1"/>
    <col min="11265" max="11265" width="106.5703125" style="387" bestFit="1" customWidth="1"/>
    <col min="11266" max="11269" width="17.42578125" style="387" customWidth="1"/>
    <col min="11270" max="11270" width="19.7109375" style="387" bestFit="1" customWidth="1"/>
    <col min="11271" max="11271" width="19.42578125" style="387" bestFit="1" customWidth="1"/>
    <col min="11272" max="11272" width="14.5703125" style="387" bestFit="1" customWidth="1"/>
    <col min="11273" max="11273" width="18.85546875" style="387" bestFit="1" customWidth="1"/>
    <col min="11274" max="11519" width="9.140625" style="387"/>
    <col min="11520" max="11520" width="11.42578125" style="387" customWidth="1"/>
    <col min="11521" max="11521" width="106.5703125" style="387" bestFit="1" customWidth="1"/>
    <col min="11522" max="11525" width="17.42578125" style="387" customWidth="1"/>
    <col min="11526" max="11526" width="19.7109375" style="387" bestFit="1" customWidth="1"/>
    <col min="11527" max="11527" width="19.42578125" style="387" bestFit="1" customWidth="1"/>
    <col min="11528" max="11528" width="14.5703125" style="387" bestFit="1" customWidth="1"/>
    <col min="11529" max="11529" width="18.85546875" style="387" bestFit="1" customWidth="1"/>
    <col min="11530" max="11775" width="9.140625" style="387"/>
    <col min="11776" max="11776" width="11.42578125" style="387" customWidth="1"/>
    <col min="11777" max="11777" width="106.5703125" style="387" bestFit="1" customWidth="1"/>
    <col min="11778" max="11781" width="17.42578125" style="387" customWidth="1"/>
    <col min="11782" max="11782" width="19.7109375" style="387" bestFit="1" customWidth="1"/>
    <col min="11783" max="11783" width="19.42578125" style="387" bestFit="1" customWidth="1"/>
    <col min="11784" max="11784" width="14.5703125" style="387" bestFit="1" customWidth="1"/>
    <col min="11785" max="11785" width="18.85546875" style="387" bestFit="1" customWidth="1"/>
    <col min="11786" max="12031" width="9.140625" style="387"/>
    <col min="12032" max="12032" width="11.42578125" style="387" customWidth="1"/>
    <col min="12033" max="12033" width="106.5703125" style="387" bestFit="1" customWidth="1"/>
    <col min="12034" max="12037" width="17.42578125" style="387" customWidth="1"/>
    <col min="12038" max="12038" width="19.7109375" style="387" bestFit="1" customWidth="1"/>
    <col min="12039" max="12039" width="19.42578125" style="387" bestFit="1" customWidth="1"/>
    <col min="12040" max="12040" width="14.5703125" style="387" bestFit="1" customWidth="1"/>
    <col min="12041" max="12041" width="18.85546875" style="387" bestFit="1" customWidth="1"/>
    <col min="12042" max="12287" width="9.140625" style="387"/>
    <col min="12288" max="12288" width="11.42578125" style="387" customWidth="1"/>
    <col min="12289" max="12289" width="106.5703125" style="387" bestFit="1" customWidth="1"/>
    <col min="12290" max="12293" width="17.42578125" style="387" customWidth="1"/>
    <col min="12294" max="12294" width="19.7109375" style="387" bestFit="1" customWidth="1"/>
    <col min="12295" max="12295" width="19.42578125" style="387" bestFit="1" customWidth="1"/>
    <col min="12296" max="12296" width="14.5703125" style="387" bestFit="1" customWidth="1"/>
    <col min="12297" max="12297" width="18.85546875" style="387" bestFit="1" customWidth="1"/>
    <col min="12298" max="12543" width="9.140625" style="387"/>
    <col min="12544" max="12544" width="11.42578125" style="387" customWidth="1"/>
    <col min="12545" max="12545" width="106.5703125" style="387" bestFit="1" customWidth="1"/>
    <col min="12546" max="12549" width="17.42578125" style="387" customWidth="1"/>
    <col min="12550" max="12550" width="19.7109375" style="387" bestFit="1" customWidth="1"/>
    <col min="12551" max="12551" width="19.42578125" style="387" bestFit="1" customWidth="1"/>
    <col min="12552" max="12552" width="14.5703125" style="387" bestFit="1" customWidth="1"/>
    <col min="12553" max="12553" width="18.85546875" style="387" bestFit="1" customWidth="1"/>
    <col min="12554" max="12799" width="9.140625" style="387"/>
    <col min="12800" max="12800" width="11.42578125" style="387" customWidth="1"/>
    <col min="12801" max="12801" width="106.5703125" style="387" bestFit="1" customWidth="1"/>
    <col min="12802" max="12805" width="17.42578125" style="387" customWidth="1"/>
    <col min="12806" max="12806" width="19.7109375" style="387" bestFit="1" customWidth="1"/>
    <col min="12807" max="12807" width="19.42578125" style="387" bestFit="1" customWidth="1"/>
    <col min="12808" max="12808" width="14.5703125" style="387" bestFit="1" customWidth="1"/>
    <col min="12809" max="12809" width="18.85546875" style="387" bestFit="1" customWidth="1"/>
    <col min="12810" max="13055" width="9.140625" style="387"/>
    <col min="13056" max="13056" width="11.42578125" style="387" customWidth="1"/>
    <col min="13057" max="13057" width="106.5703125" style="387" bestFit="1" customWidth="1"/>
    <col min="13058" max="13061" width="17.42578125" style="387" customWidth="1"/>
    <col min="13062" max="13062" width="19.7109375" style="387" bestFit="1" customWidth="1"/>
    <col min="13063" max="13063" width="19.42578125" style="387" bestFit="1" customWidth="1"/>
    <col min="13064" max="13064" width="14.5703125" style="387" bestFit="1" customWidth="1"/>
    <col min="13065" max="13065" width="18.85546875" style="387" bestFit="1" customWidth="1"/>
    <col min="13066" max="13311" width="9.140625" style="387"/>
    <col min="13312" max="13312" width="11.42578125" style="387" customWidth="1"/>
    <col min="13313" max="13313" width="106.5703125" style="387" bestFit="1" customWidth="1"/>
    <col min="13314" max="13317" width="17.42578125" style="387" customWidth="1"/>
    <col min="13318" max="13318" width="19.7109375" style="387" bestFit="1" customWidth="1"/>
    <col min="13319" max="13319" width="19.42578125" style="387" bestFit="1" customWidth="1"/>
    <col min="13320" max="13320" width="14.5703125" style="387" bestFit="1" customWidth="1"/>
    <col min="13321" max="13321" width="18.85546875" style="387" bestFit="1" customWidth="1"/>
    <col min="13322" max="13567" width="9.140625" style="387"/>
    <col min="13568" max="13568" width="11.42578125" style="387" customWidth="1"/>
    <col min="13569" max="13569" width="106.5703125" style="387" bestFit="1" customWidth="1"/>
    <col min="13570" max="13573" width="17.42578125" style="387" customWidth="1"/>
    <col min="13574" max="13574" width="19.7109375" style="387" bestFit="1" customWidth="1"/>
    <col min="13575" max="13575" width="19.42578125" style="387" bestFit="1" customWidth="1"/>
    <col min="13576" max="13576" width="14.5703125" style="387" bestFit="1" customWidth="1"/>
    <col min="13577" max="13577" width="18.85546875" style="387" bestFit="1" customWidth="1"/>
    <col min="13578" max="13823" width="9.140625" style="387"/>
    <col min="13824" max="13824" width="11.42578125" style="387" customWidth="1"/>
    <col min="13825" max="13825" width="106.5703125" style="387" bestFit="1" customWidth="1"/>
    <col min="13826" max="13829" width="17.42578125" style="387" customWidth="1"/>
    <col min="13830" max="13830" width="19.7109375" style="387" bestFit="1" customWidth="1"/>
    <col min="13831" max="13831" width="19.42578125" style="387" bestFit="1" customWidth="1"/>
    <col min="13832" max="13832" width="14.5703125" style="387" bestFit="1" customWidth="1"/>
    <col min="13833" max="13833" width="18.85546875" style="387" bestFit="1" customWidth="1"/>
    <col min="13834" max="14079" width="9.140625" style="387"/>
    <col min="14080" max="14080" width="11.42578125" style="387" customWidth="1"/>
    <col min="14081" max="14081" width="106.5703125" style="387" bestFit="1" customWidth="1"/>
    <col min="14082" max="14085" width="17.42578125" style="387" customWidth="1"/>
    <col min="14086" max="14086" width="19.7109375" style="387" bestFit="1" customWidth="1"/>
    <col min="14087" max="14087" width="19.42578125" style="387" bestFit="1" customWidth="1"/>
    <col min="14088" max="14088" width="14.5703125" style="387" bestFit="1" customWidth="1"/>
    <col min="14089" max="14089" width="18.85546875" style="387" bestFit="1" customWidth="1"/>
    <col min="14090" max="14335" width="9.140625" style="387"/>
    <col min="14336" max="14336" width="11.42578125" style="387" customWidth="1"/>
    <col min="14337" max="14337" width="106.5703125" style="387" bestFit="1" customWidth="1"/>
    <col min="14338" max="14341" width="17.42578125" style="387" customWidth="1"/>
    <col min="14342" max="14342" width="19.7109375" style="387" bestFit="1" customWidth="1"/>
    <col min="14343" max="14343" width="19.42578125" style="387" bestFit="1" customWidth="1"/>
    <col min="14344" max="14344" width="14.5703125" style="387" bestFit="1" customWidth="1"/>
    <col min="14345" max="14345" width="18.85546875" style="387" bestFit="1" customWidth="1"/>
    <col min="14346" max="14591" width="9.140625" style="387"/>
    <col min="14592" max="14592" width="11.42578125" style="387" customWidth="1"/>
    <col min="14593" max="14593" width="106.5703125" style="387" bestFit="1" customWidth="1"/>
    <col min="14594" max="14597" width="17.42578125" style="387" customWidth="1"/>
    <col min="14598" max="14598" width="19.7109375" style="387" bestFit="1" customWidth="1"/>
    <col min="14599" max="14599" width="19.42578125" style="387" bestFit="1" customWidth="1"/>
    <col min="14600" max="14600" width="14.5703125" style="387" bestFit="1" customWidth="1"/>
    <col min="14601" max="14601" width="18.85546875" style="387" bestFit="1" customWidth="1"/>
    <col min="14602" max="14847" width="9.140625" style="387"/>
    <col min="14848" max="14848" width="11.42578125" style="387" customWidth="1"/>
    <col min="14849" max="14849" width="106.5703125" style="387" bestFit="1" customWidth="1"/>
    <col min="14850" max="14853" width="17.42578125" style="387" customWidth="1"/>
    <col min="14854" max="14854" width="19.7109375" style="387" bestFit="1" customWidth="1"/>
    <col min="14855" max="14855" width="19.42578125" style="387" bestFit="1" customWidth="1"/>
    <col min="14856" max="14856" width="14.5703125" style="387" bestFit="1" customWidth="1"/>
    <col min="14857" max="14857" width="18.85546875" style="387" bestFit="1" customWidth="1"/>
    <col min="14858" max="15103" width="9.140625" style="387"/>
    <col min="15104" max="15104" width="11.42578125" style="387" customWidth="1"/>
    <col min="15105" max="15105" width="106.5703125" style="387" bestFit="1" customWidth="1"/>
    <col min="15106" max="15109" width="17.42578125" style="387" customWidth="1"/>
    <col min="15110" max="15110" width="19.7109375" style="387" bestFit="1" customWidth="1"/>
    <col min="15111" max="15111" width="19.42578125" style="387" bestFit="1" customWidth="1"/>
    <col min="15112" max="15112" width="14.5703125" style="387" bestFit="1" customWidth="1"/>
    <col min="15113" max="15113" width="18.85546875" style="387" bestFit="1" customWidth="1"/>
    <col min="15114" max="15359" width="9.140625" style="387"/>
    <col min="15360" max="15360" width="11.42578125" style="387" customWidth="1"/>
    <col min="15361" max="15361" width="106.5703125" style="387" bestFit="1" customWidth="1"/>
    <col min="15362" max="15365" width="17.42578125" style="387" customWidth="1"/>
    <col min="15366" max="15366" width="19.7109375" style="387" bestFit="1" customWidth="1"/>
    <col min="15367" max="15367" width="19.42578125" style="387" bestFit="1" customWidth="1"/>
    <col min="15368" max="15368" width="14.5703125" style="387" bestFit="1" customWidth="1"/>
    <col min="15369" max="15369" width="18.85546875" style="387" bestFit="1" customWidth="1"/>
    <col min="15370" max="15615" width="9.140625" style="387"/>
    <col min="15616" max="15616" width="11.42578125" style="387" customWidth="1"/>
    <col min="15617" max="15617" width="106.5703125" style="387" bestFit="1" customWidth="1"/>
    <col min="15618" max="15621" width="17.42578125" style="387" customWidth="1"/>
    <col min="15622" max="15622" width="19.7109375" style="387" bestFit="1" customWidth="1"/>
    <col min="15623" max="15623" width="19.42578125" style="387" bestFit="1" customWidth="1"/>
    <col min="15624" max="15624" width="14.5703125" style="387" bestFit="1" customWidth="1"/>
    <col min="15625" max="15625" width="18.85546875" style="387" bestFit="1" customWidth="1"/>
    <col min="15626" max="15871" width="9.140625" style="387"/>
    <col min="15872" max="15872" width="11.42578125" style="387" customWidth="1"/>
    <col min="15873" max="15873" width="106.5703125" style="387" bestFit="1" customWidth="1"/>
    <col min="15874" max="15877" width="17.42578125" style="387" customWidth="1"/>
    <col min="15878" max="15878" width="19.7109375" style="387" bestFit="1" customWidth="1"/>
    <col min="15879" max="15879" width="19.42578125" style="387" bestFit="1" customWidth="1"/>
    <col min="15880" max="15880" width="14.5703125" style="387" bestFit="1" customWidth="1"/>
    <col min="15881" max="15881" width="18.85546875" style="387" bestFit="1" customWidth="1"/>
    <col min="15882" max="16127" width="9.140625" style="387"/>
    <col min="16128" max="16128" width="11.42578125" style="387" customWidth="1"/>
    <col min="16129" max="16129" width="106.5703125" style="387" bestFit="1" customWidth="1"/>
    <col min="16130" max="16133" width="17.42578125" style="387" customWidth="1"/>
    <col min="16134" max="16134" width="19.7109375" style="387" bestFit="1" customWidth="1"/>
    <col min="16135" max="16135" width="19.42578125" style="387" bestFit="1" customWidth="1"/>
    <col min="16136" max="16136" width="14.5703125" style="387" bestFit="1" customWidth="1"/>
    <col min="16137" max="16137" width="18.85546875" style="387" bestFit="1" customWidth="1"/>
    <col min="16138" max="16384" width="9.140625" style="387"/>
  </cols>
  <sheetData>
    <row r="1" spans="1:7" x14ac:dyDescent="0.25">
      <c r="A1" s="386" t="s">
        <v>132</v>
      </c>
      <c r="E1" s="588" t="s">
        <v>416</v>
      </c>
    </row>
    <row r="2" spans="1:7" x14ac:dyDescent="0.25">
      <c r="A2" s="386"/>
      <c r="E2" s="588"/>
    </row>
    <row r="3" spans="1:7" x14ac:dyDescent="0.25">
      <c r="A3" s="970" t="s">
        <v>650</v>
      </c>
      <c r="B3" s="970"/>
      <c r="C3" s="970"/>
      <c r="D3" s="970"/>
      <c r="E3" s="970"/>
    </row>
    <row r="4" spans="1:7" x14ac:dyDescent="0.25">
      <c r="A4" s="971" t="s">
        <v>1</v>
      </c>
      <c r="B4" s="971"/>
      <c r="C4" s="971"/>
      <c r="D4" s="971"/>
      <c r="E4" s="971"/>
    </row>
    <row r="5" spans="1:7" ht="16.5" thickBot="1" x14ac:dyDescent="0.3"/>
    <row r="6" spans="1:7" ht="96" thickTop="1" thickBot="1" x14ac:dyDescent="0.25">
      <c r="A6" s="390" t="s">
        <v>417</v>
      </c>
      <c r="B6" s="391" t="s">
        <v>418</v>
      </c>
      <c r="C6" s="392" t="s">
        <v>651</v>
      </c>
      <c r="D6" s="392" t="s">
        <v>3</v>
      </c>
      <c r="E6" s="590" t="s">
        <v>4</v>
      </c>
    </row>
    <row r="7" spans="1:7" ht="22.5" customHeight="1" thickTop="1" x14ac:dyDescent="0.25">
      <c r="A7" s="393"/>
      <c r="B7" s="394" t="s">
        <v>419</v>
      </c>
      <c r="C7" s="395"/>
      <c r="D7" s="395"/>
      <c r="E7" s="591"/>
    </row>
    <row r="8" spans="1:7" ht="22.5" customHeight="1" x14ac:dyDescent="0.25">
      <c r="A8" s="396"/>
      <c r="B8" s="397" t="s">
        <v>420</v>
      </c>
      <c r="C8" s="397"/>
      <c r="D8" s="397"/>
      <c r="E8" s="592"/>
    </row>
    <row r="9" spans="1:7" ht="22.5" customHeight="1" x14ac:dyDescent="0.25">
      <c r="A9" s="398" t="s">
        <v>421</v>
      </c>
      <c r="B9" s="399" t="s">
        <v>422</v>
      </c>
      <c r="C9" s="400">
        <v>12894900</v>
      </c>
      <c r="D9" s="399"/>
      <c r="E9" s="593">
        <f>SUM(C9:D9)</f>
        <v>12894900</v>
      </c>
      <c r="F9" s="401"/>
      <c r="G9" s="401"/>
    </row>
    <row r="10" spans="1:7" ht="22.5" customHeight="1" x14ac:dyDescent="0.25">
      <c r="A10" s="402" t="s">
        <v>421</v>
      </c>
      <c r="B10" s="399" t="s">
        <v>423</v>
      </c>
      <c r="C10" s="400">
        <v>5266730</v>
      </c>
      <c r="D10" s="399"/>
      <c r="E10" s="593">
        <f t="shared" ref="E10:E11" si="0">SUM(C10:D10)</f>
        <v>5266730</v>
      </c>
    </row>
    <row r="11" spans="1:7" ht="22.5" customHeight="1" x14ac:dyDescent="0.25">
      <c r="A11" s="402" t="s">
        <v>424</v>
      </c>
      <c r="B11" s="399" t="s">
        <v>425</v>
      </c>
      <c r="C11" s="400">
        <v>1000000</v>
      </c>
      <c r="D11" s="399"/>
      <c r="E11" s="593">
        <f t="shared" si="0"/>
        <v>1000000</v>
      </c>
    </row>
    <row r="12" spans="1:7" ht="22.5" customHeight="1" x14ac:dyDescent="0.25">
      <c r="A12" s="403"/>
      <c r="B12" s="399"/>
      <c r="C12" s="400"/>
      <c r="D12" s="399"/>
      <c r="E12" s="593"/>
    </row>
    <row r="13" spans="1:7" ht="22.5" customHeight="1" x14ac:dyDescent="0.25">
      <c r="A13" s="396"/>
      <c r="B13" s="397" t="s">
        <v>426</v>
      </c>
      <c r="C13" s="404"/>
      <c r="D13" s="397"/>
      <c r="E13" s="592"/>
    </row>
    <row r="14" spans="1:7" ht="22.5" customHeight="1" x14ac:dyDescent="0.25">
      <c r="A14" s="398" t="s">
        <v>421</v>
      </c>
      <c r="B14" s="399" t="s">
        <v>427</v>
      </c>
      <c r="C14" s="400">
        <v>1200000</v>
      </c>
      <c r="D14" s="400"/>
      <c r="E14" s="593">
        <f t="shared" ref="E14:E16" si="1">SUM(C14:D14)</f>
        <v>1200000</v>
      </c>
    </row>
    <row r="15" spans="1:7" ht="22.5" customHeight="1" x14ac:dyDescent="0.25">
      <c r="A15" s="403" t="s">
        <v>421</v>
      </c>
      <c r="B15" s="399" t="s">
        <v>428</v>
      </c>
      <c r="C15" s="400">
        <v>3000000</v>
      </c>
      <c r="D15" s="399"/>
      <c r="E15" s="593">
        <f t="shared" si="1"/>
        <v>3000000</v>
      </c>
    </row>
    <row r="16" spans="1:7" ht="22.5" customHeight="1" x14ac:dyDescent="0.25">
      <c r="A16" s="403" t="s">
        <v>421</v>
      </c>
      <c r="B16" s="399" t="s">
        <v>652</v>
      </c>
      <c r="C16" s="400">
        <v>250000</v>
      </c>
      <c r="D16" s="399"/>
      <c r="E16" s="593">
        <f t="shared" si="1"/>
        <v>250000</v>
      </c>
    </row>
    <row r="17" spans="1:5" ht="22.5" customHeight="1" x14ac:dyDescent="0.25">
      <c r="A17" s="403"/>
      <c r="B17" s="399"/>
      <c r="C17" s="400"/>
      <c r="D17" s="399"/>
      <c r="E17" s="593"/>
    </row>
    <row r="18" spans="1:5" ht="22.5" customHeight="1" x14ac:dyDescent="0.25">
      <c r="A18" s="396"/>
      <c r="B18" s="397" t="s">
        <v>429</v>
      </c>
      <c r="C18" s="404"/>
      <c r="D18" s="397"/>
      <c r="E18" s="592"/>
    </row>
    <row r="19" spans="1:5" ht="22.5" customHeight="1" x14ac:dyDescent="0.25">
      <c r="A19" s="398" t="s">
        <v>421</v>
      </c>
      <c r="B19" s="399" t="s">
        <v>430</v>
      </c>
      <c r="C19" s="400">
        <v>1000000</v>
      </c>
      <c r="D19" s="399"/>
      <c r="E19" s="593">
        <f t="shared" ref="E19:E52" si="2">SUM(C19:D19)</f>
        <v>1000000</v>
      </c>
    </row>
    <row r="20" spans="1:5" ht="22.5" customHeight="1" x14ac:dyDescent="0.25">
      <c r="A20" s="398" t="s">
        <v>424</v>
      </c>
      <c r="B20" s="399" t="s">
        <v>431</v>
      </c>
      <c r="C20" s="400">
        <v>34000000</v>
      </c>
      <c r="D20" s="400"/>
      <c r="E20" s="593">
        <f t="shared" si="2"/>
        <v>34000000</v>
      </c>
    </row>
    <row r="21" spans="1:5" ht="22.5" customHeight="1" x14ac:dyDescent="0.25">
      <c r="A21" s="398" t="s">
        <v>424</v>
      </c>
      <c r="B21" s="399" t="s">
        <v>432</v>
      </c>
      <c r="C21" s="400">
        <v>650000</v>
      </c>
      <c r="D21" s="399"/>
      <c r="E21" s="593">
        <f t="shared" si="2"/>
        <v>650000</v>
      </c>
    </row>
    <row r="22" spans="1:5" ht="22.5" customHeight="1" x14ac:dyDescent="0.25">
      <c r="A22" s="398" t="s">
        <v>424</v>
      </c>
      <c r="B22" s="399" t="s">
        <v>433</v>
      </c>
      <c r="C22" s="400">
        <v>650000</v>
      </c>
      <c r="D22" s="399"/>
      <c r="E22" s="593">
        <f t="shared" si="2"/>
        <v>650000</v>
      </c>
    </row>
    <row r="23" spans="1:5" ht="22.5" customHeight="1" x14ac:dyDescent="0.25">
      <c r="A23" s="398" t="s">
        <v>424</v>
      </c>
      <c r="B23" s="399" t="s">
        <v>434</v>
      </c>
      <c r="C23" s="400">
        <v>7500000</v>
      </c>
      <c r="D23" s="399"/>
      <c r="E23" s="593">
        <f t="shared" si="2"/>
        <v>7500000</v>
      </c>
    </row>
    <row r="24" spans="1:5" ht="22.5" customHeight="1" x14ac:dyDescent="0.25">
      <c r="A24" s="398" t="s">
        <v>424</v>
      </c>
      <c r="B24" s="405" t="s">
        <v>435</v>
      </c>
      <c r="C24" s="400">
        <v>100000</v>
      </c>
      <c r="D24" s="405"/>
      <c r="E24" s="593">
        <f t="shared" si="2"/>
        <v>100000</v>
      </c>
    </row>
    <row r="25" spans="1:5" ht="22.5" customHeight="1" x14ac:dyDescent="0.25">
      <c r="A25" s="398" t="s">
        <v>424</v>
      </c>
      <c r="B25" s="399" t="s">
        <v>436</v>
      </c>
      <c r="C25" s="400">
        <v>1250000</v>
      </c>
      <c r="D25" s="399"/>
      <c r="E25" s="593">
        <f t="shared" si="2"/>
        <v>1250000</v>
      </c>
    </row>
    <row r="26" spans="1:5" ht="22.5" customHeight="1" x14ac:dyDescent="0.25">
      <c r="A26" s="398" t="s">
        <v>424</v>
      </c>
      <c r="B26" s="399" t="s">
        <v>437</v>
      </c>
      <c r="C26" s="400">
        <v>1200000</v>
      </c>
      <c r="D26" s="399"/>
      <c r="E26" s="593">
        <f t="shared" si="2"/>
        <v>1200000</v>
      </c>
    </row>
    <row r="27" spans="1:5" ht="22.5" customHeight="1" x14ac:dyDescent="0.25">
      <c r="A27" s="398" t="s">
        <v>424</v>
      </c>
      <c r="B27" s="399" t="s">
        <v>438</v>
      </c>
      <c r="C27" s="400">
        <v>1200000</v>
      </c>
      <c r="D27" s="399"/>
      <c r="E27" s="593">
        <f t="shared" si="2"/>
        <v>1200000</v>
      </c>
    </row>
    <row r="28" spans="1:5" ht="22.5" customHeight="1" x14ac:dyDescent="0.25">
      <c r="A28" s="398" t="s">
        <v>424</v>
      </c>
      <c r="B28" s="399" t="s">
        <v>801</v>
      </c>
      <c r="C28" s="400">
        <v>1000000</v>
      </c>
      <c r="D28" s="399"/>
      <c r="E28" s="593">
        <f t="shared" si="2"/>
        <v>1000000</v>
      </c>
    </row>
    <row r="29" spans="1:5" ht="22.5" customHeight="1" x14ac:dyDescent="0.25">
      <c r="A29" s="398" t="s">
        <v>424</v>
      </c>
      <c r="B29" s="399" t="s">
        <v>439</v>
      </c>
      <c r="C29" s="400">
        <v>850000</v>
      </c>
      <c r="D29" s="399"/>
      <c r="E29" s="593">
        <f t="shared" si="2"/>
        <v>850000</v>
      </c>
    </row>
    <row r="30" spans="1:5" ht="22.5" customHeight="1" x14ac:dyDescent="0.25">
      <c r="A30" s="398" t="s">
        <v>424</v>
      </c>
      <c r="B30" s="399" t="s">
        <v>440</v>
      </c>
      <c r="C30" s="400">
        <v>850000</v>
      </c>
      <c r="D30" s="399"/>
      <c r="E30" s="593">
        <f t="shared" si="2"/>
        <v>850000</v>
      </c>
    </row>
    <row r="31" spans="1:5" ht="22.5" customHeight="1" x14ac:dyDescent="0.25">
      <c r="A31" s="398" t="s">
        <v>424</v>
      </c>
      <c r="B31" s="399" t="s">
        <v>441</v>
      </c>
      <c r="C31" s="400">
        <v>850000</v>
      </c>
      <c r="D31" s="399"/>
      <c r="E31" s="593">
        <f t="shared" si="2"/>
        <v>850000</v>
      </c>
    </row>
    <row r="32" spans="1:5" ht="22.5" customHeight="1" x14ac:dyDescent="0.25">
      <c r="A32" s="398" t="s">
        <v>424</v>
      </c>
      <c r="B32" s="399" t="s">
        <v>442</v>
      </c>
      <c r="C32" s="400">
        <v>1100000</v>
      </c>
      <c r="D32" s="399"/>
      <c r="E32" s="593">
        <f t="shared" si="2"/>
        <v>1100000</v>
      </c>
    </row>
    <row r="33" spans="1:9" ht="22.5" customHeight="1" x14ac:dyDescent="0.25">
      <c r="A33" s="398" t="s">
        <v>424</v>
      </c>
      <c r="B33" s="399" t="s">
        <v>443</v>
      </c>
      <c r="C33" s="400">
        <v>200000</v>
      </c>
      <c r="D33" s="399"/>
      <c r="E33" s="593">
        <f t="shared" si="2"/>
        <v>200000</v>
      </c>
    </row>
    <row r="34" spans="1:9" ht="22.5" customHeight="1" x14ac:dyDescent="0.25">
      <c r="A34" s="398" t="s">
        <v>424</v>
      </c>
      <c r="B34" s="399" t="s">
        <v>444</v>
      </c>
      <c r="C34" s="400">
        <v>400000</v>
      </c>
      <c r="D34" s="399"/>
      <c r="E34" s="593">
        <f t="shared" si="2"/>
        <v>400000</v>
      </c>
    </row>
    <row r="35" spans="1:9" ht="22.5" customHeight="1" x14ac:dyDescent="0.25">
      <c r="A35" s="398" t="s">
        <v>424</v>
      </c>
      <c r="B35" s="399" t="s">
        <v>445</v>
      </c>
      <c r="C35" s="400">
        <v>300000</v>
      </c>
      <c r="D35" s="399"/>
      <c r="E35" s="593">
        <f t="shared" si="2"/>
        <v>300000</v>
      </c>
    </row>
    <row r="36" spans="1:9" ht="22.5" customHeight="1" x14ac:dyDescent="0.25">
      <c r="A36" s="398" t="s">
        <v>424</v>
      </c>
      <c r="B36" s="399" t="s">
        <v>446</v>
      </c>
      <c r="C36" s="400">
        <v>700000</v>
      </c>
      <c r="D36" s="399"/>
      <c r="E36" s="593">
        <f t="shared" si="2"/>
        <v>700000</v>
      </c>
    </row>
    <row r="37" spans="1:9" ht="22.5" customHeight="1" x14ac:dyDescent="0.25">
      <c r="A37" s="398" t="s">
        <v>424</v>
      </c>
      <c r="B37" s="399" t="s">
        <v>447</v>
      </c>
      <c r="C37" s="400">
        <v>500000</v>
      </c>
      <c r="D37" s="399"/>
      <c r="E37" s="593">
        <f t="shared" si="2"/>
        <v>500000</v>
      </c>
    </row>
    <row r="38" spans="1:9" ht="22.5" customHeight="1" x14ac:dyDescent="0.25">
      <c r="A38" s="398" t="s">
        <v>424</v>
      </c>
      <c r="B38" s="399" t="s">
        <v>448</v>
      </c>
      <c r="C38" s="400">
        <v>2500000</v>
      </c>
      <c r="D38" s="399"/>
      <c r="E38" s="593">
        <f t="shared" si="2"/>
        <v>2500000</v>
      </c>
    </row>
    <row r="39" spans="1:9" ht="22.5" customHeight="1" x14ac:dyDescent="0.25">
      <c r="A39" s="398" t="s">
        <v>424</v>
      </c>
      <c r="B39" s="399" t="s">
        <v>773</v>
      </c>
      <c r="C39" s="400">
        <v>170000</v>
      </c>
      <c r="D39" s="400"/>
      <c r="E39" s="593">
        <f t="shared" si="2"/>
        <v>170000</v>
      </c>
    </row>
    <row r="40" spans="1:9" ht="22.5" customHeight="1" x14ac:dyDescent="0.25">
      <c r="A40" s="398" t="s">
        <v>424</v>
      </c>
      <c r="B40" s="399" t="s">
        <v>450</v>
      </c>
      <c r="C40" s="400">
        <v>400000</v>
      </c>
      <c r="D40" s="400"/>
      <c r="E40" s="594">
        <f t="shared" si="2"/>
        <v>400000</v>
      </c>
    </row>
    <row r="41" spans="1:9" ht="22.5" customHeight="1" x14ac:dyDescent="0.25">
      <c r="A41" s="398" t="s">
        <v>424</v>
      </c>
      <c r="B41" s="399" t="s">
        <v>451</v>
      </c>
      <c r="C41" s="400">
        <v>100000</v>
      </c>
      <c r="D41" s="400"/>
      <c r="E41" s="593">
        <f t="shared" si="2"/>
        <v>100000</v>
      </c>
      <c r="I41" s="406"/>
    </row>
    <row r="42" spans="1:9" ht="22.5" customHeight="1" x14ac:dyDescent="0.25">
      <c r="A42" s="398" t="s">
        <v>424</v>
      </c>
      <c r="B42" s="399" t="s">
        <v>452</v>
      </c>
      <c r="C42" s="400">
        <v>150000</v>
      </c>
      <c r="D42" s="399"/>
      <c r="E42" s="593">
        <f t="shared" si="2"/>
        <v>150000</v>
      </c>
    </row>
    <row r="43" spans="1:9" ht="22.5" customHeight="1" x14ac:dyDescent="0.25">
      <c r="A43" s="398" t="s">
        <v>424</v>
      </c>
      <c r="B43" s="399" t="s">
        <v>453</v>
      </c>
      <c r="C43" s="400">
        <v>20000000</v>
      </c>
      <c r="D43" s="399"/>
      <c r="E43" s="593">
        <f t="shared" si="2"/>
        <v>20000000</v>
      </c>
    </row>
    <row r="44" spans="1:9" ht="22.5" customHeight="1" x14ac:dyDescent="0.25">
      <c r="A44" s="398" t="s">
        <v>424</v>
      </c>
      <c r="B44" s="399" t="s">
        <v>454</v>
      </c>
      <c r="C44" s="400">
        <v>250000</v>
      </c>
      <c r="D44" s="399"/>
      <c r="E44" s="593">
        <f t="shared" si="2"/>
        <v>250000</v>
      </c>
    </row>
    <row r="45" spans="1:9" ht="22.5" customHeight="1" x14ac:dyDescent="0.25">
      <c r="A45" s="398" t="s">
        <v>424</v>
      </c>
      <c r="B45" s="399" t="s">
        <v>455</v>
      </c>
      <c r="C45" s="400">
        <v>800000</v>
      </c>
      <c r="D45" s="399"/>
      <c r="E45" s="593">
        <f t="shared" si="2"/>
        <v>800000</v>
      </c>
    </row>
    <row r="46" spans="1:9" ht="22.5" customHeight="1" x14ac:dyDescent="0.25">
      <c r="A46" s="398" t="s">
        <v>424</v>
      </c>
      <c r="B46" s="399" t="s">
        <v>456</v>
      </c>
      <c r="C46" s="400">
        <v>350000</v>
      </c>
      <c r="D46" s="399"/>
      <c r="E46" s="593">
        <f t="shared" si="2"/>
        <v>350000</v>
      </c>
    </row>
    <row r="47" spans="1:9" ht="22.5" customHeight="1" x14ac:dyDescent="0.25">
      <c r="A47" s="398" t="s">
        <v>424</v>
      </c>
      <c r="B47" s="399" t="s">
        <v>457</v>
      </c>
      <c r="C47" s="400">
        <v>1900000</v>
      </c>
      <c r="D47" s="399"/>
      <c r="E47" s="593">
        <f t="shared" si="2"/>
        <v>1900000</v>
      </c>
    </row>
    <row r="48" spans="1:9" ht="22.5" customHeight="1" x14ac:dyDescent="0.25">
      <c r="A48" s="398" t="s">
        <v>424</v>
      </c>
      <c r="B48" s="399" t="s">
        <v>458</v>
      </c>
      <c r="C48" s="400">
        <v>800000</v>
      </c>
      <c r="D48" s="399"/>
      <c r="E48" s="593">
        <f t="shared" si="2"/>
        <v>800000</v>
      </c>
    </row>
    <row r="49" spans="1:6" ht="22.5" customHeight="1" x14ac:dyDescent="0.25">
      <c r="A49" s="398" t="s">
        <v>424</v>
      </c>
      <c r="B49" s="399" t="s">
        <v>653</v>
      </c>
      <c r="C49" s="400">
        <v>200000</v>
      </c>
      <c r="D49" s="400">
        <v>-200000</v>
      </c>
      <c r="E49" s="594">
        <f t="shared" si="2"/>
        <v>0</v>
      </c>
    </row>
    <row r="50" spans="1:6" ht="22.5" customHeight="1" x14ac:dyDescent="0.25">
      <c r="A50" s="398" t="s">
        <v>424</v>
      </c>
      <c r="B50" s="407" t="s">
        <v>654</v>
      </c>
      <c r="C50" s="400">
        <v>300000</v>
      </c>
      <c r="D50" s="400"/>
      <c r="E50" s="593">
        <f t="shared" si="2"/>
        <v>300000</v>
      </c>
    </row>
    <row r="51" spans="1:6" ht="22.5" customHeight="1" x14ac:dyDescent="0.25">
      <c r="A51" s="398" t="s">
        <v>424</v>
      </c>
      <c r="B51" s="399" t="s">
        <v>655</v>
      </c>
      <c r="C51" s="400">
        <v>400000</v>
      </c>
      <c r="D51" s="399"/>
      <c r="E51" s="593">
        <f t="shared" si="2"/>
        <v>400000</v>
      </c>
    </row>
    <row r="52" spans="1:6" ht="22.5" customHeight="1" x14ac:dyDescent="0.25">
      <c r="A52" s="398" t="s">
        <v>424</v>
      </c>
      <c r="B52" s="399" t="s">
        <v>774</v>
      </c>
      <c r="C52" s="400"/>
      <c r="D52" s="400">
        <v>200000</v>
      </c>
      <c r="E52" s="593">
        <f t="shared" si="2"/>
        <v>200000</v>
      </c>
    </row>
    <row r="53" spans="1:6" ht="22.5" customHeight="1" x14ac:dyDescent="0.25">
      <c r="A53" s="398" t="s">
        <v>424</v>
      </c>
      <c r="B53" s="399" t="s">
        <v>782</v>
      </c>
      <c r="C53" s="400"/>
      <c r="D53" s="400">
        <v>100000</v>
      </c>
      <c r="E53" s="593">
        <f>SUM(C53:D53)</f>
        <v>100000</v>
      </c>
    </row>
    <row r="54" spans="1:6" ht="22.5" customHeight="1" x14ac:dyDescent="0.25">
      <c r="A54" s="398"/>
      <c r="B54" s="399"/>
      <c r="C54" s="400"/>
      <c r="D54" s="400"/>
      <c r="E54" s="593"/>
    </row>
    <row r="55" spans="1:6" ht="22.5" customHeight="1" x14ac:dyDescent="0.25">
      <c r="A55" s="396"/>
      <c r="B55" s="397" t="s">
        <v>459</v>
      </c>
      <c r="C55" s="404"/>
      <c r="D55" s="397"/>
      <c r="E55" s="592"/>
    </row>
    <row r="56" spans="1:6" ht="22.5" customHeight="1" x14ac:dyDescent="0.25">
      <c r="A56" s="398" t="s">
        <v>424</v>
      </c>
      <c r="B56" s="407" t="s">
        <v>460</v>
      </c>
      <c r="C56" s="400">
        <v>4000000</v>
      </c>
      <c r="D56" s="407"/>
      <c r="E56" s="593">
        <f t="shared" ref="E56:E71" si="3">SUM(C56:D56)</f>
        <v>4000000</v>
      </c>
      <c r="F56" s="388"/>
    </row>
    <row r="57" spans="1:6" ht="22.5" customHeight="1" x14ac:dyDescent="0.25">
      <c r="A57" s="398" t="s">
        <v>424</v>
      </c>
      <c r="B57" s="407" t="s">
        <v>461</v>
      </c>
      <c r="C57" s="400">
        <v>500000</v>
      </c>
      <c r="D57" s="407"/>
      <c r="E57" s="593">
        <f t="shared" si="3"/>
        <v>500000</v>
      </c>
      <c r="F57" s="388"/>
    </row>
    <row r="58" spans="1:6" ht="22.5" customHeight="1" x14ac:dyDescent="0.25">
      <c r="A58" s="398" t="s">
        <v>424</v>
      </c>
      <c r="B58" s="407" t="s">
        <v>462</v>
      </c>
      <c r="C58" s="400">
        <v>200000</v>
      </c>
      <c r="D58" s="407"/>
      <c r="E58" s="593">
        <f t="shared" si="3"/>
        <v>200000</v>
      </c>
      <c r="F58" s="388"/>
    </row>
    <row r="59" spans="1:6" ht="22.5" customHeight="1" x14ac:dyDescent="0.25">
      <c r="A59" s="398" t="s">
        <v>424</v>
      </c>
      <c r="B59" s="407" t="s">
        <v>463</v>
      </c>
      <c r="C59" s="400">
        <v>1200000</v>
      </c>
      <c r="D59" s="407"/>
      <c r="E59" s="593">
        <f t="shared" si="3"/>
        <v>1200000</v>
      </c>
      <c r="F59" s="388"/>
    </row>
    <row r="60" spans="1:6" ht="22.5" customHeight="1" x14ac:dyDescent="0.25">
      <c r="A60" s="398" t="s">
        <v>424</v>
      </c>
      <c r="B60" s="407" t="s">
        <v>464</v>
      </c>
      <c r="C60" s="400">
        <v>100000</v>
      </c>
      <c r="D60" s="400"/>
      <c r="E60" s="593">
        <f t="shared" si="3"/>
        <v>100000</v>
      </c>
      <c r="F60" s="388"/>
    </row>
    <row r="61" spans="1:6" ht="22.5" customHeight="1" x14ac:dyDescent="0.25">
      <c r="A61" s="398" t="s">
        <v>424</v>
      </c>
      <c r="B61" s="407" t="s">
        <v>465</v>
      </c>
      <c r="C61" s="400">
        <v>100000</v>
      </c>
      <c r="D61" s="407"/>
      <c r="E61" s="593">
        <f t="shared" si="3"/>
        <v>100000</v>
      </c>
      <c r="F61" s="388"/>
    </row>
    <row r="62" spans="1:6" ht="22.5" customHeight="1" x14ac:dyDescent="0.25">
      <c r="A62" s="398" t="s">
        <v>424</v>
      </c>
      <c r="B62" s="407" t="s">
        <v>466</v>
      </c>
      <c r="C62" s="400">
        <v>200000</v>
      </c>
      <c r="D62" s="407"/>
      <c r="E62" s="593">
        <f t="shared" si="3"/>
        <v>200000</v>
      </c>
      <c r="F62" s="388"/>
    </row>
    <row r="63" spans="1:6" ht="22.5" customHeight="1" x14ac:dyDescent="0.25">
      <c r="A63" s="398" t="s">
        <v>424</v>
      </c>
      <c r="B63" s="407" t="s">
        <v>467</v>
      </c>
      <c r="C63" s="400">
        <v>300000</v>
      </c>
      <c r="D63" s="407"/>
      <c r="E63" s="593">
        <f t="shared" si="3"/>
        <v>300000</v>
      </c>
      <c r="F63" s="388"/>
    </row>
    <row r="64" spans="1:6" ht="22.5" customHeight="1" x14ac:dyDescent="0.25">
      <c r="A64" s="398" t="s">
        <v>424</v>
      </c>
      <c r="B64" s="407" t="s">
        <v>468</v>
      </c>
      <c r="C64" s="400">
        <v>900000</v>
      </c>
      <c r="D64" s="407"/>
      <c r="E64" s="593">
        <f t="shared" si="3"/>
        <v>900000</v>
      </c>
      <c r="F64" s="388"/>
    </row>
    <row r="65" spans="1:7" ht="22.5" customHeight="1" x14ac:dyDescent="0.25">
      <c r="A65" s="398" t="s">
        <v>424</v>
      </c>
      <c r="B65" s="407" t="s">
        <v>775</v>
      </c>
      <c r="C65" s="400">
        <v>800000</v>
      </c>
      <c r="D65" s="407"/>
      <c r="E65" s="593">
        <f t="shared" si="3"/>
        <v>800000</v>
      </c>
      <c r="F65" s="388"/>
      <c r="G65" s="674"/>
    </row>
    <row r="66" spans="1:7" ht="22.5" customHeight="1" x14ac:dyDescent="0.25">
      <c r="A66" s="398" t="s">
        <v>424</v>
      </c>
      <c r="B66" s="407" t="s">
        <v>469</v>
      </c>
      <c r="C66" s="400">
        <v>2700000</v>
      </c>
      <c r="D66" s="407"/>
      <c r="E66" s="593">
        <f t="shared" si="3"/>
        <v>2700000</v>
      </c>
      <c r="F66" s="388"/>
    </row>
    <row r="67" spans="1:7" ht="22.5" customHeight="1" x14ac:dyDescent="0.25">
      <c r="A67" s="398" t="s">
        <v>424</v>
      </c>
      <c r="B67" s="407" t="s">
        <v>783</v>
      </c>
      <c r="C67" s="400">
        <v>200000</v>
      </c>
      <c r="D67" s="400">
        <v>200000</v>
      </c>
      <c r="E67" s="593">
        <f t="shared" si="3"/>
        <v>400000</v>
      </c>
      <c r="F67" s="388"/>
    </row>
    <row r="68" spans="1:7" ht="22.5" customHeight="1" x14ac:dyDescent="0.25">
      <c r="A68" s="398" t="s">
        <v>424</v>
      </c>
      <c r="B68" s="407" t="s">
        <v>470</v>
      </c>
      <c r="C68" s="400">
        <v>8000000</v>
      </c>
      <c r="D68" s="400"/>
      <c r="E68" s="593">
        <f t="shared" si="3"/>
        <v>8000000</v>
      </c>
      <c r="F68" s="388"/>
    </row>
    <row r="69" spans="1:7" ht="22.5" customHeight="1" x14ac:dyDescent="0.25">
      <c r="A69" s="398" t="s">
        <v>424</v>
      </c>
      <c r="B69" s="407" t="s">
        <v>471</v>
      </c>
      <c r="C69" s="400">
        <v>1000000</v>
      </c>
      <c r="D69" s="400"/>
      <c r="E69" s="593">
        <f t="shared" si="3"/>
        <v>1000000</v>
      </c>
      <c r="F69" s="388"/>
    </row>
    <row r="70" spans="1:7" ht="22.5" customHeight="1" x14ac:dyDescent="0.25">
      <c r="A70" s="398" t="s">
        <v>424</v>
      </c>
      <c r="B70" s="407" t="s">
        <v>472</v>
      </c>
      <c r="C70" s="400">
        <v>200000</v>
      </c>
      <c r="D70" s="400">
        <v>-200000</v>
      </c>
      <c r="E70" s="593">
        <f t="shared" si="3"/>
        <v>0</v>
      </c>
      <c r="F70" s="388"/>
    </row>
    <row r="71" spans="1:7" ht="22.5" customHeight="1" x14ac:dyDescent="0.25">
      <c r="A71" s="398" t="s">
        <v>424</v>
      </c>
      <c r="B71" s="407" t="s">
        <v>473</v>
      </c>
      <c r="C71" s="400">
        <v>1500000</v>
      </c>
      <c r="D71" s="400"/>
      <c r="E71" s="593">
        <f t="shared" si="3"/>
        <v>1500000</v>
      </c>
      <c r="F71" s="388"/>
    </row>
    <row r="72" spans="1:7" ht="22.5" customHeight="1" x14ac:dyDescent="0.25">
      <c r="A72" s="398"/>
      <c r="B72" s="409"/>
      <c r="C72" s="400"/>
      <c r="D72" s="409"/>
      <c r="E72" s="593"/>
    </row>
    <row r="73" spans="1:7" ht="22.5" customHeight="1" x14ac:dyDescent="0.25">
      <c r="A73" s="396"/>
      <c r="B73" s="397" t="s">
        <v>474</v>
      </c>
      <c r="C73" s="404"/>
      <c r="D73" s="397"/>
      <c r="E73" s="592"/>
    </row>
    <row r="74" spans="1:7" ht="22.5" customHeight="1" x14ac:dyDescent="0.25">
      <c r="A74" s="398" t="s">
        <v>421</v>
      </c>
      <c r="B74" s="399" t="s">
        <v>475</v>
      </c>
      <c r="C74" s="400">
        <v>6275518</v>
      </c>
      <c r="D74" s="400"/>
      <c r="E74" s="593">
        <f t="shared" ref="E74:E82" si="4">SUM(C74:D74)</f>
        <v>6275518</v>
      </c>
      <c r="F74" s="388"/>
    </row>
    <row r="75" spans="1:7" ht="22.5" customHeight="1" x14ac:dyDescent="0.25">
      <c r="A75" s="398" t="s">
        <v>421</v>
      </c>
      <c r="B75" s="399" t="s">
        <v>619</v>
      </c>
      <c r="C75" s="400">
        <v>58000000</v>
      </c>
      <c r="D75" s="399"/>
      <c r="E75" s="593">
        <f t="shared" si="4"/>
        <v>58000000</v>
      </c>
      <c r="F75" s="388"/>
    </row>
    <row r="76" spans="1:7" ht="22.5" customHeight="1" x14ac:dyDescent="0.25">
      <c r="A76" s="398" t="s">
        <v>421</v>
      </c>
      <c r="B76" s="399" t="s">
        <v>476</v>
      </c>
      <c r="C76" s="400">
        <v>960000</v>
      </c>
      <c r="D76" s="400"/>
      <c r="E76" s="593">
        <f t="shared" si="4"/>
        <v>960000</v>
      </c>
      <c r="F76" s="388"/>
    </row>
    <row r="77" spans="1:7" ht="22.5" customHeight="1" x14ac:dyDescent="0.25">
      <c r="A77" s="398" t="s">
        <v>421</v>
      </c>
      <c r="B77" s="399" t="s">
        <v>656</v>
      </c>
      <c r="C77" s="400">
        <v>2000000</v>
      </c>
      <c r="D77" s="400"/>
      <c r="E77" s="593">
        <f t="shared" si="4"/>
        <v>2000000</v>
      </c>
      <c r="F77" s="388"/>
    </row>
    <row r="78" spans="1:7" ht="22.5" customHeight="1" x14ac:dyDescent="0.25">
      <c r="A78" s="398" t="s">
        <v>421</v>
      </c>
      <c r="B78" s="399" t="s">
        <v>477</v>
      </c>
      <c r="C78" s="400">
        <v>1000000</v>
      </c>
      <c r="D78" s="399"/>
      <c r="E78" s="593">
        <f t="shared" si="4"/>
        <v>1000000</v>
      </c>
      <c r="F78" s="388"/>
    </row>
    <row r="79" spans="1:7" ht="22.5" customHeight="1" x14ac:dyDescent="0.25">
      <c r="A79" s="398" t="s">
        <v>421</v>
      </c>
      <c r="B79" s="399" t="s">
        <v>478</v>
      </c>
      <c r="C79" s="400">
        <v>1000000</v>
      </c>
      <c r="D79" s="400">
        <v>300000</v>
      </c>
      <c r="E79" s="593">
        <f t="shared" si="4"/>
        <v>1300000</v>
      </c>
      <c r="F79" s="388"/>
    </row>
    <row r="80" spans="1:7" ht="22.5" customHeight="1" x14ac:dyDescent="0.25">
      <c r="A80" s="398" t="s">
        <v>424</v>
      </c>
      <c r="B80" s="399" t="s">
        <v>479</v>
      </c>
      <c r="C80" s="400">
        <v>300000</v>
      </c>
      <c r="D80" s="400"/>
      <c r="E80" s="593">
        <f t="shared" si="4"/>
        <v>300000</v>
      </c>
      <c r="F80" s="388"/>
    </row>
    <row r="81" spans="1:8" ht="22.5" customHeight="1" x14ac:dyDescent="0.25">
      <c r="A81" s="398" t="s">
        <v>424</v>
      </c>
      <c r="B81" s="399" t="s">
        <v>480</v>
      </c>
      <c r="C81" s="400">
        <v>50000</v>
      </c>
      <c r="D81" s="399"/>
      <c r="E81" s="593">
        <f t="shared" si="4"/>
        <v>50000</v>
      </c>
      <c r="F81" s="388"/>
    </row>
    <row r="82" spans="1:8" ht="22.5" customHeight="1" x14ac:dyDescent="0.25">
      <c r="A82" s="398" t="s">
        <v>424</v>
      </c>
      <c r="B82" s="399" t="s">
        <v>481</v>
      </c>
      <c r="C82" s="400">
        <v>1300000</v>
      </c>
      <c r="D82" s="399"/>
      <c r="E82" s="593">
        <f t="shared" si="4"/>
        <v>1300000</v>
      </c>
      <c r="F82" s="388"/>
    </row>
    <row r="83" spans="1:8" ht="22.5" customHeight="1" x14ac:dyDescent="0.25">
      <c r="A83" s="398"/>
      <c r="B83" s="399"/>
      <c r="C83" s="400"/>
      <c r="D83" s="400"/>
      <c r="E83" s="593"/>
    </row>
    <row r="84" spans="1:8" ht="22.5" customHeight="1" x14ac:dyDescent="0.25">
      <c r="A84" s="398"/>
      <c r="B84" s="397" t="s">
        <v>482</v>
      </c>
      <c r="C84" s="400"/>
      <c r="D84" s="397"/>
      <c r="E84" s="593"/>
    </row>
    <row r="85" spans="1:8" ht="22.5" customHeight="1" x14ac:dyDescent="0.25">
      <c r="A85" s="398" t="s">
        <v>424</v>
      </c>
      <c r="B85" s="407" t="s">
        <v>483</v>
      </c>
      <c r="C85" s="400">
        <v>1000000</v>
      </c>
      <c r="D85" s="407"/>
      <c r="E85" s="593">
        <f t="shared" ref="E85:E92" si="5">SUM(C85:D85)</f>
        <v>1000000</v>
      </c>
    </row>
    <row r="86" spans="1:8" ht="22.5" customHeight="1" x14ac:dyDescent="0.25">
      <c r="A86" s="398" t="s">
        <v>424</v>
      </c>
      <c r="B86" s="407" t="s">
        <v>484</v>
      </c>
      <c r="C86" s="400">
        <v>400000</v>
      </c>
      <c r="D86" s="407"/>
      <c r="E86" s="593">
        <f t="shared" si="5"/>
        <v>400000</v>
      </c>
    </row>
    <row r="87" spans="1:8" ht="22.5" customHeight="1" x14ac:dyDescent="0.25">
      <c r="A87" s="398" t="s">
        <v>424</v>
      </c>
      <c r="B87" s="407" t="s">
        <v>485</v>
      </c>
      <c r="C87" s="400">
        <v>700000</v>
      </c>
      <c r="D87" s="407"/>
      <c r="E87" s="593">
        <f t="shared" si="5"/>
        <v>700000</v>
      </c>
    </row>
    <row r="88" spans="1:8" ht="22.5" customHeight="1" x14ac:dyDescent="0.25">
      <c r="A88" s="398" t="s">
        <v>424</v>
      </c>
      <c r="B88" s="407" t="s">
        <v>486</v>
      </c>
      <c r="C88" s="400">
        <v>200000</v>
      </c>
      <c r="D88" s="407"/>
      <c r="E88" s="593">
        <f t="shared" si="5"/>
        <v>200000</v>
      </c>
    </row>
    <row r="89" spans="1:8" ht="22.5" customHeight="1" x14ac:dyDescent="0.25">
      <c r="A89" s="398" t="s">
        <v>424</v>
      </c>
      <c r="B89" s="399" t="s">
        <v>487</v>
      </c>
      <c r="C89" s="400">
        <v>700000</v>
      </c>
      <c r="D89" s="399"/>
      <c r="E89" s="593">
        <f t="shared" si="5"/>
        <v>700000</v>
      </c>
    </row>
    <row r="90" spans="1:8" ht="22.5" customHeight="1" x14ac:dyDescent="0.25">
      <c r="A90" s="398" t="s">
        <v>424</v>
      </c>
      <c r="B90" s="399" t="s">
        <v>488</v>
      </c>
      <c r="C90" s="400">
        <v>500000</v>
      </c>
      <c r="D90" s="399"/>
      <c r="E90" s="593">
        <f t="shared" si="5"/>
        <v>500000</v>
      </c>
    </row>
    <row r="91" spans="1:8" ht="22.5" customHeight="1" x14ac:dyDescent="0.25">
      <c r="A91" s="398" t="s">
        <v>424</v>
      </c>
      <c r="B91" s="399" t="s">
        <v>489</v>
      </c>
      <c r="C91" s="400">
        <v>200000</v>
      </c>
      <c r="D91" s="399"/>
      <c r="E91" s="593">
        <f t="shared" si="5"/>
        <v>200000</v>
      </c>
    </row>
    <row r="92" spans="1:8" ht="22.5" customHeight="1" x14ac:dyDescent="0.25">
      <c r="A92" s="398" t="s">
        <v>424</v>
      </c>
      <c r="B92" s="399" t="s">
        <v>490</v>
      </c>
      <c r="C92" s="400">
        <v>300000</v>
      </c>
      <c r="D92" s="399"/>
      <c r="E92" s="593">
        <f t="shared" si="5"/>
        <v>300000</v>
      </c>
    </row>
    <row r="93" spans="1:8" ht="22.5" customHeight="1" x14ac:dyDescent="0.25">
      <c r="A93" s="398"/>
      <c r="B93" s="399"/>
      <c r="C93" s="400"/>
      <c r="D93" s="399"/>
      <c r="E93" s="593"/>
    </row>
    <row r="94" spans="1:8" ht="22.5" customHeight="1" x14ac:dyDescent="0.25">
      <c r="A94" s="398"/>
      <c r="B94" s="410" t="s">
        <v>491</v>
      </c>
      <c r="C94" s="411">
        <f>SUM(C7:C93)</f>
        <v>203017148</v>
      </c>
      <c r="D94" s="411">
        <f>SUM(D7:D93)</f>
        <v>400000</v>
      </c>
      <c r="E94" s="592">
        <f>SUM(E7:E93)</f>
        <v>203417148</v>
      </c>
      <c r="G94" s="388"/>
      <c r="H94" s="412"/>
    </row>
    <row r="95" spans="1:8" ht="22.5" customHeight="1" x14ac:dyDescent="0.25">
      <c r="A95" s="398"/>
      <c r="B95" s="397"/>
      <c r="C95" s="413"/>
      <c r="D95" s="397"/>
      <c r="E95" s="595"/>
    </row>
    <row r="96" spans="1:8" ht="22.5" customHeight="1" x14ac:dyDescent="0.25">
      <c r="A96" s="396"/>
      <c r="B96" s="414" t="s">
        <v>30</v>
      </c>
      <c r="C96" s="415"/>
      <c r="D96" s="414"/>
      <c r="E96" s="596"/>
    </row>
    <row r="97" spans="1:6" ht="22.5" customHeight="1" x14ac:dyDescent="0.25">
      <c r="A97" s="398" t="s">
        <v>421</v>
      </c>
      <c r="B97" s="407" t="s">
        <v>657</v>
      </c>
      <c r="C97" s="416">
        <v>70000000</v>
      </c>
      <c r="D97" s="407"/>
      <c r="E97" s="597">
        <f t="shared" ref="E97:E105" si="6">SUM(C97:D97)</f>
        <v>70000000</v>
      </c>
      <c r="F97" s="388"/>
    </row>
    <row r="98" spans="1:6" ht="22.5" customHeight="1" x14ac:dyDescent="0.25">
      <c r="A98" s="398" t="s">
        <v>424</v>
      </c>
      <c r="B98" s="407" t="s">
        <v>483</v>
      </c>
      <c r="C98" s="416">
        <v>2000000</v>
      </c>
      <c r="D98" s="407"/>
      <c r="E98" s="597">
        <f t="shared" si="6"/>
        <v>2000000</v>
      </c>
      <c r="F98" s="388"/>
    </row>
    <row r="99" spans="1:6" ht="22.5" customHeight="1" x14ac:dyDescent="0.25">
      <c r="A99" s="398" t="s">
        <v>424</v>
      </c>
      <c r="B99" s="407" t="s">
        <v>484</v>
      </c>
      <c r="C99" s="416">
        <v>500000</v>
      </c>
      <c r="D99" s="407"/>
      <c r="E99" s="597">
        <f t="shared" si="6"/>
        <v>500000</v>
      </c>
      <c r="F99" s="388"/>
    </row>
    <row r="100" spans="1:6" ht="22.5" customHeight="1" x14ac:dyDescent="0.25">
      <c r="A100" s="398" t="s">
        <v>424</v>
      </c>
      <c r="B100" s="399" t="s">
        <v>485</v>
      </c>
      <c r="C100" s="416">
        <v>1500000</v>
      </c>
      <c r="D100" s="399"/>
      <c r="E100" s="597">
        <f t="shared" si="6"/>
        <v>1500000</v>
      </c>
      <c r="F100" s="388"/>
    </row>
    <row r="101" spans="1:6" ht="22.5" customHeight="1" x14ac:dyDescent="0.25">
      <c r="A101" s="398" t="s">
        <v>424</v>
      </c>
      <c r="B101" s="399" t="s">
        <v>487</v>
      </c>
      <c r="C101" s="416">
        <v>800000</v>
      </c>
      <c r="D101" s="399"/>
      <c r="E101" s="597">
        <f t="shared" si="6"/>
        <v>800000</v>
      </c>
      <c r="F101" s="388"/>
    </row>
    <row r="102" spans="1:6" ht="22.5" customHeight="1" x14ac:dyDescent="0.25">
      <c r="A102" s="398" t="s">
        <v>424</v>
      </c>
      <c r="B102" s="399" t="s">
        <v>490</v>
      </c>
      <c r="C102" s="416">
        <v>1000000</v>
      </c>
      <c r="D102" s="399"/>
      <c r="E102" s="597">
        <f t="shared" si="6"/>
        <v>1000000</v>
      </c>
      <c r="F102" s="388"/>
    </row>
    <row r="103" spans="1:6" ht="22.5" customHeight="1" x14ac:dyDescent="0.25">
      <c r="A103" s="398" t="s">
        <v>424</v>
      </c>
      <c r="B103" s="399" t="s">
        <v>488</v>
      </c>
      <c r="C103" s="416">
        <v>200000</v>
      </c>
      <c r="D103" s="399"/>
      <c r="E103" s="597">
        <f t="shared" si="6"/>
        <v>200000</v>
      </c>
      <c r="F103" s="388"/>
    </row>
    <row r="104" spans="1:6" ht="22.5" customHeight="1" x14ac:dyDescent="0.25">
      <c r="A104" s="398" t="s">
        <v>424</v>
      </c>
      <c r="B104" s="417" t="s">
        <v>449</v>
      </c>
      <c r="C104" s="416">
        <v>150000</v>
      </c>
      <c r="D104" s="417"/>
      <c r="E104" s="597">
        <f t="shared" si="6"/>
        <v>150000</v>
      </c>
      <c r="F104" s="388"/>
    </row>
    <row r="105" spans="1:6" ht="22.5" customHeight="1" x14ac:dyDescent="0.25">
      <c r="A105" s="398" t="s">
        <v>424</v>
      </c>
      <c r="B105" s="417" t="s">
        <v>658</v>
      </c>
      <c r="C105" s="416">
        <v>2535500</v>
      </c>
      <c r="D105" s="416"/>
      <c r="E105" s="597">
        <f t="shared" si="6"/>
        <v>2535500</v>
      </c>
      <c r="F105" s="388"/>
    </row>
    <row r="106" spans="1:6" ht="22.5" customHeight="1" x14ac:dyDescent="0.25">
      <c r="A106" s="398"/>
      <c r="B106" s="410" t="s">
        <v>492</v>
      </c>
      <c r="C106" s="411">
        <f>SUM(C97:C105)</f>
        <v>78685500</v>
      </c>
      <c r="D106" s="694">
        <f>SUM(D97:D105)</f>
        <v>0</v>
      </c>
      <c r="E106" s="598">
        <f>SUM(E97:E105)</f>
        <v>78685500</v>
      </c>
    </row>
    <row r="107" spans="1:6" ht="22.5" customHeight="1" x14ac:dyDescent="0.25">
      <c r="A107" s="398"/>
      <c r="B107" s="408"/>
      <c r="C107" s="418"/>
      <c r="D107" s="408"/>
      <c r="E107" s="599"/>
      <c r="F107" s="401"/>
    </row>
    <row r="108" spans="1:6" ht="22.5" customHeight="1" x14ac:dyDescent="0.25">
      <c r="A108" s="398"/>
      <c r="B108" s="419" t="s">
        <v>493</v>
      </c>
      <c r="C108" s="418"/>
      <c r="D108" s="419"/>
      <c r="E108" s="599"/>
    </row>
    <row r="109" spans="1:6" ht="22.5" customHeight="1" x14ac:dyDescent="0.25">
      <c r="A109" s="398" t="s">
        <v>424</v>
      </c>
      <c r="B109" s="420" t="s">
        <v>494</v>
      </c>
      <c r="C109" s="416">
        <v>155000000</v>
      </c>
      <c r="D109" s="416"/>
      <c r="E109" s="597">
        <f>SUM(C109:D109)</f>
        <v>155000000</v>
      </c>
    </row>
    <row r="110" spans="1:6" ht="22.5" customHeight="1" x14ac:dyDescent="0.25">
      <c r="A110" s="398"/>
      <c r="B110" s="419" t="s">
        <v>495</v>
      </c>
      <c r="C110" s="421">
        <f>SUM(C109)</f>
        <v>155000000</v>
      </c>
      <c r="D110" s="421"/>
      <c r="E110" s="598">
        <f>SUM(C110:D110)</f>
        <v>155000000</v>
      </c>
    </row>
    <row r="111" spans="1:6" ht="22.5" customHeight="1" x14ac:dyDescent="0.25">
      <c r="A111" s="398"/>
      <c r="B111" s="422"/>
      <c r="C111" s="418"/>
      <c r="D111" s="422"/>
      <c r="E111" s="599"/>
    </row>
    <row r="112" spans="1:6" ht="22.5" customHeight="1" x14ac:dyDescent="0.25">
      <c r="A112" s="398"/>
      <c r="B112" s="419" t="s">
        <v>31</v>
      </c>
      <c r="C112" s="416"/>
      <c r="D112" s="419"/>
      <c r="E112" s="597"/>
    </row>
    <row r="113" spans="1:5" ht="22.5" customHeight="1" x14ac:dyDescent="0.25">
      <c r="A113" s="398" t="s">
        <v>421</v>
      </c>
      <c r="B113" s="417" t="s">
        <v>657</v>
      </c>
      <c r="C113" s="416">
        <v>300000000</v>
      </c>
      <c r="D113" s="416"/>
      <c r="E113" s="597">
        <f t="shared" ref="E113:E114" si="7">SUM(C113:D113)</f>
        <v>300000000</v>
      </c>
    </row>
    <row r="114" spans="1:5" ht="22.5" customHeight="1" x14ac:dyDescent="0.25">
      <c r="A114" s="398"/>
      <c r="B114" s="410" t="s">
        <v>496</v>
      </c>
      <c r="C114" s="411">
        <f>SUM(C113)</f>
        <v>300000000</v>
      </c>
      <c r="D114" s="411"/>
      <c r="E114" s="592">
        <f t="shared" si="7"/>
        <v>300000000</v>
      </c>
    </row>
    <row r="115" spans="1:5" ht="22.5" customHeight="1" thickBot="1" x14ac:dyDescent="0.3">
      <c r="A115" s="423"/>
      <c r="B115" s="424"/>
      <c r="C115" s="425"/>
      <c r="D115" s="424"/>
      <c r="E115" s="600"/>
    </row>
    <row r="116" spans="1:5" ht="22.5" customHeight="1" thickTop="1" thickBot="1" x14ac:dyDescent="0.3">
      <c r="A116" s="972" t="s">
        <v>497</v>
      </c>
      <c r="B116" s="973"/>
      <c r="C116" s="426">
        <f>+C114+C110+C106+C94</f>
        <v>736702648</v>
      </c>
      <c r="D116" s="426">
        <f>+D114+D110+D106+D94</f>
        <v>400000</v>
      </c>
      <c r="E116" s="601">
        <f>+E114+E110+E106+E94</f>
        <v>737102648</v>
      </c>
    </row>
    <row r="117" spans="1:5" ht="22.5" customHeight="1" thickTop="1" x14ac:dyDescent="0.25">
      <c r="E117" s="602"/>
    </row>
    <row r="118" spans="1:5" ht="22.5" customHeight="1" x14ac:dyDescent="0.25"/>
    <row r="119" spans="1:5" ht="22.5" customHeight="1" x14ac:dyDescent="0.25"/>
  </sheetData>
  <mergeCells count="3">
    <mergeCell ref="A3:E3"/>
    <mergeCell ref="A4:E4"/>
    <mergeCell ref="A116:B116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headerFooter>
    <oddFooter>&amp;P. oldal, összesen: &amp;N</oddFooter>
  </headerFooter>
  <rowBreaks count="1" manualBreakCount="1">
    <brk id="72" max="16383" man="1"/>
  </rowBreaks>
  <ignoredErrors>
    <ignoredError sqref="E12:E13 E17:E1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H28"/>
  <sheetViews>
    <sheetView zoomScale="75" zoomScaleNormal="75" workbookViewId="0">
      <selection activeCell="H21" sqref="H21"/>
    </sheetView>
  </sheetViews>
  <sheetFormatPr defaultColWidth="9.140625" defaultRowHeight="14.25" x14ac:dyDescent="0.2"/>
  <cols>
    <col min="1" max="1" width="11" style="547" customWidth="1"/>
    <col min="2" max="2" width="61.42578125" style="547" bestFit="1" customWidth="1"/>
    <col min="3" max="3" width="20.140625" style="547" customWidth="1"/>
    <col min="4" max="4" width="20.140625" style="549" customWidth="1"/>
    <col min="5" max="5" width="20.140625" style="547" customWidth="1"/>
    <col min="6" max="6" width="18.140625" style="547" customWidth="1"/>
    <col min="7" max="7" width="9.140625" style="547"/>
    <col min="8" max="8" width="16.28515625" style="548" bestFit="1" customWidth="1"/>
    <col min="9" max="255" width="9.140625" style="547"/>
    <col min="256" max="256" width="11" style="547" customWidth="1"/>
    <col min="257" max="257" width="64.140625" style="547" bestFit="1" customWidth="1"/>
    <col min="258" max="258" width="17.85546875" style="547" customWidth="1"/>
    <col min="259" max="259" width="21" style="547" customWidth="1"/>
    <col min="260" max="261" width="17.85546875" style="547" customWidth="1"/>
    <col min="262" max="262" width="18.140625" style="547" customWidth="1"/>
    <col min="263" max="263" width="9.140625" style="547"/>
    <col min="264" max="264" width="16.28515625" style="547" bestFit="1" customWidth="1"/>
    <col min="265" max="511" width="9.140625" style="547"/>
    <col min="512" max="512" width="11" style="547" customWidth="1"/>
    <col min="513" max="513" width="64.140625" style="547" bestFit="1" customWidth="1"/>
    <col min="514" max="514" width="17.85546875" style="547" customWidth="1"/>
    <col min="515" max="515" width="21" style="547" customWidth="1"/>
    <col min="516" max="517" width="17.85546875" style="547" customWidth="1"/>
    <col min="518" max="518" width="18.140625" style="547" customWidth="1"/>
    <col min="519" max="519" width="9.140625" style="547"/>
    <col min="520" max="520" width="16.28515625" style="547" bestFit="1" customWidth="1"/>
    <col min="521" max="767" width="9.140625" style="547"/>
    <col min="768" max="768" width="11" style="547" customWidth="1"/>
    <col min="769" max="769" width="64.140625" style="547" bestFit="1" customWidth="1"/>
    <col min="770" max="770" width="17.85546875" style="547" customWidth="1"/>
    <col min="771" max="771" width="21" style="547" customWidth="1"/>
    <col min="772" max="773" width="17.85546875" style="547" customWidth="1"/>
    <col min="774" max="774" width="18.140625" style="547" customWidth="1"/>
    <col min="775" max="775" width="9.140625" style="547"/>
    <col min="776" max="776" width="16.28515625" style="547" bestFit="1" customWidth="1"/>
    <col min="777" max="1023" width="9.140625" style="547"/>
    <col min="1024" max="1024" width="11" style="547" customWidth="1"/>
    <col min="1025" max="1025" width="64.140625" style="547" bestFit="1" customWidth="1"/>
    <col min="1026" max="1026" width="17.85546875" style="547" customWidth="1"/>
    <col min="1027" max="1027" width="21" style="547" customWidth="1"/>
    <col min="1028" max="1029" width="17.85546875" style="547" customWidth="1"/>
    <col min="1030" max="1030" width="18.140625" style="547" customWidth="1"/>
    <col min="1031" max="1031" width="9.140625" style="547"/>
    <col min="1032" max="1032" width="16.28515625" style="547" bestFit="1" customWidth="1"/>
    <col min="1033" max="1279" width="9.140625" style="547"/>
    <col min="1280" max="1280" width="11" style="547" customWidth="1"/>
    <col min="1281" max="1281" width="64.140625" style="547" bestFit="1" customWidth="1"/>
    <col min="1282" max="1282" width="17.85546875" style="547" customWidth="1"/>
    <col min="1283" max="1283" width="21" style="547" customWidth="1"/>
    <col min="1284" max="1285" width="17.85546875" style="547" customWidth="1"/>
    <col min="1286" max="1286" width="18.140625" style="547" customWidth="1"/>
    <col min="1287" max="1287" width="9.140625" style="547"/>
    <col min="1288" max="1288" width="16.28515625" style="547" bestFit="1" customWidth="1"/>
    <col min="1289" max="1535" width="9.140625" style="547"/>
    <col min="1536" max="1536" width="11" style="547" customWidth="1"/>
    <col min="1537" max="1537" width="64.140625" style="547" bestFit="1" customWidth="1"/>
    <col min="1538" max="1538" width="17.85546875" style="547" customWidth="1"/>
    <col min="1539" max="1539" width="21" style="547" customWidth="1"/>
    <col min="1540" max="1541" width="17.85546875" style="547" customWidth="1"/>
    <col min="1542" max="1542" width="18.140625" style="547" customWidth="1"/>
    <col min="1543" max="1543" width="9.140625" style="547"/>
    <col min="1544" max="1544" width="16.28515625" style="547" bestFit="1" customWidth="1"/>
    <col min="1545" max="1791" width="9.140625" style="547"/>
    <col min="1792" max="1792" width="11" style="547" customWidth="1"/>
    <col min="1793" max="1793" width="64.140625" style="547" bestFit="1" customWidth="1"/>
    <col min="1794" max="1794" width="17.85546875" style="547" customWidth="1"/>
    <col min="1795" max="1795" width="21" style="547" customWidth="1"/>
    <col min="1796" max="1797" width="17.85546875" style="547" customWidth="1"/>
    <col min="1798" max="1798" width="18.140625" style="547" customWidth="1"/>
    <col min="1799" max="1799" width="9.140625" style="547"/>
    <col min="1800" max="1800" width="16.28515625" style="547" bestFit="1" customWidth="1"/>
    <col min="1801" max="2047" width="9.140625" style="547"/>
    <col min="2048" max="2048" width="11" style="547" customWidth="1"/>
    <col min="2049" max="2049" width="64.140625" style="547" bestFit="1" customWidth="1"/>
    <col min="2050" max="2050" width="17.85546875" style="547" customWidth="1"/>
    <col min="2051" max="2051" width="21" style="547" customWidth="1"/>
    <col min="2052" max="2053" width="17.85546875" style="547" customWidth="1"/>
    <col min="2054" max="2054" width="18.140625" style="547" customWidth="1"/>
    <col min="2055" max="2055" width="9.140625" style="547"/>
    <col min="2056" max="2056" width="16.28515625" style="547" bestFit="1" customWidth="1"/>
    <col min="2057" max="2303" width="9.140625" style="547"/>
    <col min="2304" max="2304" width="11" style="547" customWidth="1"/>
    <col min="2305" max="2305" width="64.140625" style="547" bestFit="1" customWidth="1"/>
    <col min="2306" max="2306" width="17.85546875" style="547" customWidth="1"/>
    <col min="2307" max="2307" width="21" style="547" customWidth="1"/>
    <col min="2308" max="2309" width="17.85546875" style="547" customWidth="1"/>
    <col min="2310" max="2310" width="18.140625" style="547" customWidth="1"/>
    <col min="2311" max="2311" width="9.140625" style="547"/>
    <col min="2312" max="2312" width="16.28515625" style="547" bestFit="1" customWidth="1"/>
    <col min="2313" max="2559" width="9.140625" style="547"/>
    <col min="2560" max="2560" width="11" style="547" customWidth="1"/>
    <col min="2561" max="2561" width="64.140625" style="547" bestFit="1" customWidth="1"/>
    <col min="2562" max="2562" width="17.85546875" style="547" customWidth="1"/>
    <col min="2563" max="2563" width="21" style="547" customWidth="1"/>
    <col min="2564" max="2565" width="17.85546875" style="547" customWidth="1"/>
    <col min="2566" max="2566" width="18.140625" style="547" customWidth="1"/>
    <col min="2567" max="2567" width="9.140625" style="547"/>
    <col min="2568" max="2568" width="16.28515625" style="547" bestFit="1" customWidth="1"/>
    <col min="2569" max="2815" width="9.140625" style="547"/>
    <col min="2816" max="2816" width="11" style="547" customWidth="1"/>
    <col min="2817" max="2817" width="64.140625" style="547" bestFit="1" customWidth="1"/>
    <col min="2818" max="2818" width="17.85546875" style="547" customWidth="1"/>
    <col min="2819" max="2819" width="21" style="547" customWidth="1"/>
    <col min="2820" max="2821" width="17.85546875" style="547" customWidth="1"/>
    <col min="2822" max="2822" width="18.140625" style="547" customWidth="1"/>
    <col min="2823" max="2823" width="9.140625" style="547"/>
    <col min="2824" max="2824" width="16.28515625" style="547" bestFit="1" customWidth="1"/>
    <col min="2825" max="3071" width="9.140625" style="547"/>
    <col min="3072" max="3072" width="11" style="547" customWidth="1"/>
    <col min="3073" max="3073" width="64.140625" style="547" bestFit="1" customWidth="1"/>
    <col min="3074" max="3074" width="17.85546875" style="547" customWidth="1"/>
    <col min="3075" max="3075" width="21" style="547" customWidth="1"/>
    <col min="3076" max="3077" width="17.85546875" style="547" customWidth="1"/>
    <col min="3078" max="3078" width="18.140625" style="547" customWidth="1"/>
    <col min="3079" max="3079" width="9.140625" style="547"/>
    <col min="3080" max="3080" width="16.28515625" style="547" bestFit="1" customWidth="1"/>
    <col min="3081" max="3327" width="9.140625" style="547"/>
    <col min="3328" max="3328" width="11" style="547" customWidth="1"/>
    <col min="3329" max="3329" width="64.140625" style="547" bestFit="1" customWidth="1"/>
    <col min="3330" max="3330" width="17.85546875" style="547" customWidth="1"/>
    <col min="3331" max="3331" width="21" style="547" customWidth="1"/>
    <col min="3332" max="3333" width="17.85546875" style="547" customWidth="1"/>
    <col min="3334" max="3334" width="18.140625" style="547" customWidth="1"/>
    <col min="3335" max="3335" width="9.140625" style="547"/>
    <col min="3336" max="3336" width="16.28515625" style="547" bestFit="1" customWidth="1"/>
    <col min="3337" max="3583" width="9.140625" style="547"/>
    <col min="3584" max="3584" width="11" style="547" customWidth="1"/>
    <col min="3585" max="3585" width="64.140625" style="547" bestFit="1" customWidth="1"/>
    <col min="3586" max="3586" width="17.85546875" style="547" customWidth="1"/>
    <col min="3587" max="3587" width="21" style="547" customWidth="1"/>
    <col min="3588" max="3589" width="17.85546875" style="547" customWidth="1"/>
    <col min="3590" max="3590" width="18.140625" style="547" customWidth="1"/>
    <col min="3591" max="3591" width="9.140625" style="547"/>
    <col min="3592" max="3592" width="16.28515625" style="547" bestFit="1" customWidth="1"/>
    <col min="3593" max="3839" width="9.140625" style="547"/>
    <col min="3840" max="3840" width="11" style="547" customWidth="1"/>
    <col min="3841" max="3841" width="64.140625" style="547" bestFit="1" customWidth="1"/>
    <col min="3842" max="3842" width="17.85546875" style="547" customWidth="1"/>
    <col min="3843" max="3843" width="21" style="547" customWidth="1"/>
    <col min="3844" max="3845" width="17.85546875" style="547" customWidth="1"/>
    <col min="3846" max="3846" width="18.140625" style="547" customWidth="1"/>
    <col min="3847" max="3847" width="9.140625" style="547"/>
    <col min="3848" max="3848" width="16.28515625" style="547" bestFit="1" customWidth="1"/>
    <col min="3849" max="4095" width="9.140625" style="547"/>
    <col min="4096" max="4096" width="11" style="547" customWidth="1"/>
    <col min="4097" max="4097" width="64.140625" style="547" bestFit="1" customWidth="1"/>
    <col min="4098" max="4098" width="17.85546875" style="547" customWidth="1"/>
    <col min="4099" max="4099" width="21" style="547" customWidth="1"/>
    <col min="4100" max="4101" width="17.85546875" style="547" customWidth="1"/>
    <col min="4102" max="4102" width="18.140625" style="547" customWidth="1"/>
    <col min="4103" max="4103" width="9.140625" style="547"/>
    <col min="4104" max="4104" width="16.28515625" style="547" bestFit="1" customWidth="1"/>
    <col min="4105" max="4351" width="9.140625" style="547"/>
    <col min="4352" max="4352" width="11" style="547" customWidth="1"/>
    <col min="4353" max="4353" width="64.140625" style="547" bestFit="1" customWidth="1"/>
    <col min="4354" max="4354" width="17.85546875" style="547" customWidth="1"/>
    <col min="4355" max="4355" width="21" style="547" customWidth="1"/>
    <col min="4356" max="4357" width="17.85546875" style="547" customWidth="1"/>
    <col min="4358" max="4358" width="18.140625" style="547" customWidth="1"/>
    <col min="4359" max="4359" width="9.140625" style="547"/>
    <col min="4360" max="4360" width="16.28515625" style="547" bestFit="1" customWidth="1"/>
    <col min="4361" max="4607" width="9.140625" style="547"/>
    <col min="4608" max="4608" width="11" style="547" customWidth="1"/>
    <col min="4609" max="4609" width="64.140625" style="547" bestFit="1" customWidth="1"/>
    <col min="4610" max="4610" width="17.85546875" style="547" customWidth="1"/>
    <col min="4611" max="4611" width="21" style="547" customWidth="1"/>
    <col min="4612" max="4613" width="17.85546875" style="547" customWidth="1"/>
    <col min="4614" max="4614" width="18.140625" style="547" customWidth="1"/>
    <col min="4615" max="4615" width="9.140625" style="547"/>
    <col min="4616" max="4616" width="16.28515625" style="547" bestFit="1" customWidth="1"/>
    <col min="4617" max="4863" width="9.140625" style="547"/>
    <col min="4864" max="4864" width="11" style="547" customWidth="1"/>
    <col min="4865" max="4865" width="64.140625" style="547" bestFit="1" customWidth="1"/>
    <col min="4866" max="4866" width="17.85546875" style="547" customWidth="1"/>
    <col min="4867" max="4867" width="21" style="547" customWidth="1"/>
    <col min="4868" max="4869" width="17.85546875" style="547" customWidth="1"/>
    <col min="4870" max="4870" width="18.140625" style="547" customWidth="1"/>
    <col min="4871" max="4871" width="9.140625" style="547"/>
    <col min="4872" max="4872" width="16.28515625" style="547" bestFit="1" customWidth="1"/>
    <col min="4873" max="5119" width="9.140625" style="547"/>
    <col min="5120" max="5120" width="11" style="547" customWidth="1"/>
    <col min="5121" max="5121" width="64.140625" style="547" bestFit="1" customWidth="1"/>
    <col min="5122" max="5122" width="17.85546875" style="547" customWidth="1"/>
    <col min="5123" max="5123" width="21" style="547" customWidth="1"/>
    <col min="5124" max="5125" width="17.85546875" style="547" customWidth="1"/>
    <col min="5126" max="5126" width="18.140625" style="547" customWidth="1"/>
    <col min="5127" max="5127" width="9.140625" style="547"/>
    <col min="5128" max="5128" width="16.28515625" style="547" bestFit="1" customWidth="1"/>
    <col min="5129" max="5375" width="9.140625" style="547"/>
    <col min="5376" max="5376" width="11" style="547" customWidth="1"/>
    <col min="5377" max="5377" width="64.140625" style="547" bestFit="1" customWidth="1"/>
    <col min="5378" max="5378" width="17.85546875" style="547" customWidth="1"/>
    <col min="5379" max="5379" width="21" style="547" customWidth="1"/>
    <col min="5380" max="5381" width="17.85546875" style="547" customWidth="1"/>
    <col min="5382" max="5382" width="18.140625" style="547" customWidth="1"/>
    <col min="5383" max="5383" width="9.140625" style="547"/>
    <col min="5384" max="5384" width="16.28515625" style="547" bestFit="1" customWidth="1"/>
    <col min="5385" max="5631" width="9.140625" style="547"/>
    <col min="5632" max="5632" width="11" style="547" customWidth="1"/>
    <col min="5633" max="5633" width="64.140625" style="547" bestFit="1" customWidth="1"/>
    <col min="5634" max="5634" width="17.85546875" style="547" customWidth="1"/>
    <col min="5635" max="5635" width="21" style="547" customWidth="1"/>
    <col min="5636" max="5637" width="17.85546875" style="547" customWidth="1"/>
    <col min="5638" max="5638" width="18.140625" style="547" customWidth="1"/>
    <col min="5639" max="5639" width="9.140625" style="547"/>
    <col min="5640" max="5640" width="16.28515625" style="547" bestFit="1" customWidth="1"/>
    <col min="5641" max="5887" width="9.140625" style="547"/>
    <col min="5888" max="5888" width="11" style="547" customWidth="1"/>
    <col min="5889" max="5889" width="64.140625" style="547" bestFit="1" customWidth="1"/>
    <col min="5890" max="5890" width="17.85546875" style="547" customWidth="1"/>
    <col min="5891" max="5891" width="21" style="547" customWidth="1"/>
    <col min="5892" max="5893" width="17.85546875" style="547" customWidth="1"/>
    <col min="5894" max="5894" width="18.140625" style="547" customWidth="1"/>
    <col min="5895" max="5895" width="9.140625" style="547"/>
    <col min="5896" max="5896" width="16.28515625" style="547" bestFit="1" customWidth="1"/>
    <col min="5897" max="6143" width="9.140625" style="547"/>
    <col min="6144" max="6144" width="11" style="547" customWidth="1"/>
    <col min="6145" max="6145" width="64.140625" style="547" bestFit="1" customWidth="1"/>
    <col min="6146" max="6146" width="17.85546875" style="547" customWidth="1"/>
    <col min="6147" max="6147" width="21" style="547" customWidth="1"/>
    <col min="6148" max="6149" width="17.85546875" style="547" customWidth="1"/>
    <col min="6150" max="6150" width="18.140625" style="547" customWidth="1"/>
    <col min="6151" max="6151" width="9.140625" style="547"/>
    <col min="6152" max="6152" width="16.28515625" style="547" bestFit="1" customWidth="1"/>
    <col min="6153" max="6399" width="9.140625" style="547"/>
    <col min="6400" max="6400" width="11" style="547" customWidth="1"/>
    <col min="6401" max="6401" width="64.140625" style="547" bestFit="1" customWidth="1"/>
    <col min="6402" max="6402" width="17.85546875" style="547" customWidth="1"/>
    <col min="6403" max="6403" width="21" style="547" customWidth="1"/>
    <col min="6404" max="6405" width="17.85546875" style="547" customWidth="1"/>
    <col min="6406" max="6406" width="18.140625" style="547" customWidth="1"/>
    <col min="6407" max="6407" width="9.140625" style="547"/>
    <col min="6408" max="6408" width="16.28515625" style="547" bestFit="1" customWidth="1"/>
    <col min="6409" max="6655" width="9.140625" style="547"/>
    <col min="6656" max="6656" width="11" style="547" customWidth="1"/>
    <col min="6657" max="6657" width="64.140625" style="547" bestFit="1" customWidth="1"/>
    <col min="6658" max="6658" width="17.85546875" style="547" customWidth="1"/>
    <col min="6659" max="6659" width="21" style="547" customWidth="1"/>
    <col min="6660" max="6661" width="17.85546875" style="547" customWidth="1"/>
    <col min="6662" max="6662" width="18.140625" style="547" customWidth="1"/>
    <col min="6663" max="6663" width="9.140625" style="547"/>
    <col min="6664" max="6664" width="16.28515625" style="547" bestFit="1" customWidth="1"/>
    <col min="6665" max="6911" width="9.140625" style="547"/>
    <col min="6912" max="6912" width="11" style="547" customWidth="1"/>
    <col min="6913" max="6913" width="64.140625" style="547" bestFit="1" customWidth="1"/>
    <col min="6914" max="6914" width="17.85546875" style="547" customWidth="1"/>
    <col min="6915" max="6915" width="21" style="547" customWidth="1"/>
    <col min="6916" max="6917" width="17.85546875" style="547" customWidth="1"/>
    <col min="6918" max="6918" width="18.140625" style="547" customWidth="1"/>
    <col min="6919" max="6919" width="9.140625" style="547"/>
    <col min="6920" max="6920" width="16.28515625" style="547" bestFit="1" customWidth="1"/>
    <col min="6921" max="7167" width="9.140625" style="547"/>
    <col min="7168" max="7168" width="11" style="547" customWidth="1"/>
    <col min="7169" max="7169" width="64.140625" style="547" bestFit="1" customWidth="1"/>
    <col min="7170" max="7170" width="17.85546875" style="547" customWidth="1"/>
    <col min="7171" max="7171" width="21" style="547" customWidth="1"/>
    <col min="7172" max="7173" width="17.85546875" style="547" customWidth="1"/>
    <col min="7174" max="7174" width="18.140625" style="547" customWidth="1"/>
    <col min="7175" max="7175" width="9.140625" style="547"/>
    <col min="7176" max="7176" width="16.28515625" style="547" bestFit="1" customWidth="1"/>
    <col min="7177" max="7423" width="9.140625" style="547"/>
    <col min="7424" max="7424" width="11" style="547" customWidth="1"/>
    <col min="7425" max="7425" width="64.140625" style="547" bestFit="1" customWidth="1"/>
    <col min="7426" max="7426" width="17.85546875" style="547" customWidth="1"/>
    <col min="7427" max="7427" width="21" style="547" customWidth="1"/>
    <col min="7428" max="7429" width="17.85546875" style="547" customWidth="1"/>
    <col min="7430" max="7430" width="18.140625" style="547" customWidth="1"/>
    <col min="7431" max="7431" width="9.140625" style="547"/>
    <col min="7432" max="7432" width="16.28515625" style="547" bestFit="1" customWidth="1"/>
    <col min="7433" max="7679" width="9.140625" style="547"/>
    <col min="7680" max="7680" width="11" style="547" customWidth="1"/>
    <col min="7681" max="7681" width="64.140625" style="547" bestFit="1" customWidth="1"/>
    <col min="7682" max="7682" width="17.85546875" style="547" customWidth="1"/>
    <col min="7683" max="7683" width="21" style="547" customWidth="1"/>
    <col min="7684" max="7685" width="17.85546875" style="547" customWidth="1"/>
    <col min="7686" max="7686" width="18.140625" style="547" customWidth="1"/>
    <col min="7687" max="7687" width="9.140625" style="547"/>
    <col min="7688" max="7688" width="16.28515625" style="547" bestFit="1" customWidth="1"/>
    <col min="7689" max="7935" width="9.140625" style="547"/>
    <col min="7936" max="7936" width="11" style="547" customWidth="1"/>
    <col min="7937" max="7937" width="64.140625" style="547" bestFit="1" customWidth="1"/>
    <col min="7938" max="7938" width="17.85546875" style="547" customWidth="1"/>
    <col min="7939" max="7939" width="21" style="547" customWidth="1"/>
    <col min="7940" max="7941" width="17.85546875" style="547" customWidth="1"/>
    <col min="7942" max="7942" width="18.140625" style="547" customWidth="1"/>
    <col min="7943" max="7943" width="9.140625" style="547"/>
    <col min="7944" max="7944" width="16.28515625" style="547" bestFit="1" customWidth="1"/>
    <col min="7945" max="8191" width="9.140625" style="547"/>
    <col min="8192" max="8192" width="11" style="547" customWidth="1"/>
    <col min="8193" max="8193" width="64.140625" style="547" bestFit="1" customWidth="1"/>
    <col min="8194" max="8194" width="17.85546875" style="547" customWidth="1"/>
    <col min="8195" max="8195" width="21" style="547" customWidth="1"/>
    <col min="8196" max="8197" width="17.85546875" style="547" customWidth="1"/>
    <col min="8198" max="8198" width="18.140625" style="547" customWidth="1"/>
    <col min="8199" max="8199" width="9.140625" style="547"/>
    <col min="8200" max="8200" width="16.28515625" style="547" bestFit="1" customWidth="1"/>
    <col min="8201" max="8447" width="9.140625" style="547"/>
    <col min="8448" max="8448" width="11" style="547" customWidth="1"/>
    <col min="8449" max="8449" width="64.140625" style="547" bestFit="1" customWidth="1"/>
    <col min="8450" max="8450" width="17.85546875" style="547" customWidth="1"/>
    <col min="8451" max="8451" width="21" style="547" customWidth="1"/>
    <col min="8452" max="8453" width="17.85546875" style="547" customWidth="1"/>
    <col min="8454" max="8454" width="18.140625" style="547" customWidth="1"/>
    <col min="8455" max="8455" width="9.140625" style="547"/>
    <col min="8456" max="8456" width="16.28515625" style="547" bestFit="1" customWidth="1"/>
    <col min="8457" max="8703" width="9.140625" style="547"/>
    <col min="8704" max="8704" width="11" style="547" customWidth="1"/>
    <col min="8705" max="8705" width="64.140625" style="547" bestFit="1" customWidth="1"/>
    <col min="8706" max="8706" width="17.85546875" style="547" customWidth="1"/>
    <col min="8707" max="8707" width="21" style="547" customWidth="1"/>
    <col min="8708" max="8709" width="17.85546875" style="547" customWidth="1"/>
    <col min="8710" max="8710" width="18.140625" style="547" customWidth="1"/>
    <col min="8711" max="8711" width="9.140625" style="547"/>
    <col min="8712" max="8712" width="16.28515625" style="547" bestFit="1" customWidth="1"/>
    <col min="8713" max="8959" width="9.140625" style="547"/>
    <col min="8960" max="8960" width="11" style="547" customWidth="1"/>
    <col min="8961" max="8961" width="64.140625" style="547" bestFit="1" customWidth="1"/>
    <col min="8962" max="8962" width="17.85546875" style="547" customWidth="1"/>
    <col min="8963" max="8963" width="21" style="547" customWidth="1"/>
    <col min="8964" max="8965" width="17.85546875" style="547" customWidth="1"/>
    <col min="8966" max="8966" width="18.140625" style="547" customWidth="1"/>
    <col min="8967" max="8967" width="9.140625" style="547"/>
    <col min="8968" max="8968" width="16.28515625" style="547" bestFit="1" customWidth="1"/>
    <col min="8969" max="9215" width="9.140625" style="547"/>
    <col min="9216" max="9216" width="11" style="547" customWidth="1"/>
    <col min="9217" max="9217" width="64.140625" style="547" bestFit="1" customWidth="1"/>
    <col min="9218" max="9218" width="17.85546875" style="547" customWidth="1"/>
    <col min="9219" max="9219" width="21" style="547" customWidth="1"/>
    <col min="9220" max="9221" width="17.85546875" style="547" customWidth="1"/>
    <col min="9222" max="9222" width="18.140625" style="547" customWidth="1"/>
    <col min="9223" max="9223" width="9.140625" style="547"/>
    <col min="9224" max="9224" width="16.28515625" style="547" bestFit="1" customWidth="1"/>
    <col min="9225" max="9471" width="9.140625" style="547"/>
    <col min="9472" max="9472" width="11" style="547" customWidth="1"/>
    <col min="9473" max="9473" width="64.140625" style="547" bestFit="1" customWidth="1"/>
    <col min="9474" max="9474" width="17.85546875" style="547" customWidth="1"/>
    <col min="9475" max="9475" width="21" style="547" customWidth="1"/>
    <col min="9476" max="9477" width="17.85546875" style="547" customWidth="1"/>
    <col min="9478" max="9478" width="18.140625" style="547" customWidth="1"/>
    <col min="9479" max="9479" width="9.140625" style="547"/>
    <col min="9480" max="9480" width="16.28515625" style="547" bestFit="1" customWidth="1"/>
    <col min="9481" max="9727" width="9.140625" style="547"/>
    <col min="9728" max="9728" width="11" style="547" customWidth="1"/>
    <col min="9729" max="9729" width="64.140625" style="547" bestFit="1" customWidth="1"/>
    <col min="9730" max="9730" width="17.85546875" style="547" customWidth="1"/>
    <col min="9731" max="9731" width="21" style="547" customWidth="1"/>
    <col min="9732" max="9733" width="17.85546875" style="547" customWidth="1"/>
    <col min="9734" max="9734" width="18.140625" style="547" customWidth="1"/>
    <col min="9735" max="9735" width="9.140625" style="547"/>
    <col min="9736" max="9736" width="16.28515625" style="547" bestFit="1" customWidth="1"/>
    <col min="9737" max="9983" width="9.140625" style="547"/>
    <col min="9984" max="9984" width="11" style="547" customWidth="1"/>
    <col min="9985" max="9985" width="64.140625" style="547" bestFit="1" customWidth="1"/>
    <col min="9986" max="9986" width="17.85546875" style="547" customWidth="1"/>
    <col min="9987" max="9987" width="21" style="547" customWidth="1"/>
    <col min="9988" max="9989" width="17.85546875" style="547" customWidth="1"/>
    <col min="9990" max="9990" width="18.140625" style="547" customWidth="1"/>
    <col min="9991" max="9991" width="9.140625" style="547"/>
    <col min="9992" max="9992" width="16.28515625" style="547" bestFit="1" customWidth="1"/>
    <col min="9993" max="10239" width="9.140625" style="547"/>
    <col min="10240" max="10240" width="11" style="547" customWidth="1"/>
    <col min="10241" max="10241" width="64.140625" style="547" bestFit="1" customWidth="1"/>
    <col min="10242" max="10242" width="17.85546875" style="547" customWidth="1"/>
    <col min="10243" max="10243" width="21" style="547" customWidth="1"/>
    <col min="10244" max="10245" width="17.85546875" style="547" customWidth="1"/>
    <col min="10246" max="10246" width="18.140625" style="547" customWidth="1"/>
    <col min="10247" max="10247" width="9.140625" style="547"/>
    <col min="10248" max="10248" width="16.28515625" style="547" bestFit="1" customWidth="1"/>
    <col min="10249" max="10495" width="9.140625" style="547"/>
    <col min="10496" max="10496" width="11" style="547" customWidth="1"/>
    <col min="10497" max="10497" width="64.140625" style="547" bestFit="1" customWidth="1"/>
    <col min="10498" max="10498" width="17.85546875" style="547" customWidth="1"/>
    <col min="10499" max="10499" width="21" style="547" customWidth="1"/>
    <col min="10500" max="10501" width="17.85546875" style="547" customWidth="1"/>
    <col min="10502" max="10502" width="18.140625" style="547" customWidth="1"/>
    <col min="10503" max="10503" width="9.140625" style="547"/>
    <col min="10504" max="10504" width="16.28515625" style="547" bestFit="1" customWidth="1"/>
    <col min="10505" max="10751" width="9.140625" style="547"/>
    <col min="10752" max="10752" width="11" style="547" customWidth="1"/>
    <col min="10753" max="10753" width="64.140625" style="547" bestFit="1" customWidth="1"/>
    <col min="10754" max="10754" width="17.85546875" style="547" customWidth="1"/>
    <col min="10755" max="10755" width="21" style="547" customWidth="1"/>
    <col min="10756" max="10757" width="17.85546875" style="547" customWidth="1"/>
    <col min="10758" max="10758" width="18.140625" style="547" customWidth="1"/>
    <col min="10759" max="10759" width="9.140625" style="547"/>
    <col min="10760" max="10760" width="16.28515625" style="547" bestFit="1" customWidth="1"/>
    <col min="10761" max="11007" width="9.140625" style="547"/>
    <col min="11008" max="11008" width="11" style="547" customWidth="1"/>
    <col min="11009" max="11009" width="64.140625" style="547" bestFit="1" customWidth="1"/>
    <col min="11010" max="11010" width="17.85546875" style="547" customWidth="1"/>
    <col min="11011" max="11011" width="21" style="547" customWidth="1"/>
    <col min="11012" max="11013" width="17.85546875" style="547" customWidth="1"/>
    <col min="11014" max="11014" width="18.140625" style="547" customWidth="1"/>
    <col min="11015" max="11015" width="9.140625" style="547"/>
    <col min="11016" max="11016" width="16.28515625" style="547" bestFit="1" customWidth="1"/>
    <col min="11017" max="11263" width="9.140625" style="547"/>
    <col min="11264" max="11264" width="11" style="547" customWidth="1"/>
    <col min="11265" max="11265" width="64.140625" style="547" bestFit="1" customWidth="1"/>
    <col min="11266" max="11266" width="17.85546875" style="547" customWidth="1"/>
    <col min="11267" max="11267" width="21" style="547" customWidth="1"/>
    <col min="11268" max="11269" width="17.85546875" style="547" customWidth="1"/>
    <col min="11270" max="11270" width="18.140625" style="547" customWidth="1"/>
    <col min="11271" max="11271" width="9.140625" style="547"/>
    <col min="11272" max="11272" width="16.28515625" style="547" bestFit="1" customWidth="1"/>
    <col min="11273" max="11519" width="9.140625" style="547"/>
    <col min="11520" max="11520" width="11" style="547" customWidth="1"/>
    <col min="11521" max="11521" width="64.140625" style="547" bestFit="1" customWidth="1"/>
    <col min="11522" max="11522" width="17.85546875" style="547" customWidth="1"/>
    <col min="11523" max="11523" width="21" style="547" customWidth="1"/>
    <col min="11524" max="11525" width="17.85546875" style="547" customWidth="1"/>
    <col min="11526" max="11526" width="18.140625" style="547" customWidth="1"/>
    <col min="11527" max="11527" width="9.140625" style="547"/>
    <col min="11528" max="11528" width="16.28515625" style="547" bestFit="1" customWidth="1"/>
    <col min="11529" max="11775" width="9.140625" style="547"/>
    <col min="11776" max="11776" width="11" style="547" customWidth="1"/>
    <col min="11777" max="11777" width="64.140625" style="547" bestFit="1" customWidth="1"/>
    <col min="11778" max="11778" width="17.85546875" style="547" customWidth="1"/>
    <col min="11779" max="11779" width="21" style="547" customWidth="1"/>
    <col min="11780" max="11781" width="17.85546875" style="547" customWidth="1"/>
    <col min="11782" max="11782" width="18.140625" style="547" customWidth="1"/>
    <col min="11783" max="11783" width="9.140625" style="547"/>
    <col min="11784" max="11784" width="16.28515625" style="547" bestFit="1" customWidth="1"/>
    <col min="11785" max="12031" width="9.140625" style="547"/>
    <col min="12032" max="12032" width="11" style="547" customWidth="1"/>
    <col min="12033" max="12033" width="64.140625" style="547" bestFit="1" customWidth="1"/>
    <col min="12034" max="12034" width="17.85546875" style="547" customWidth="1"/>
    <col min="12035" max="12035" width="21" style="547" customWidth="1"/>
    <col min="12036" max="12037" width="17.85546875" style="547" customWidth="1"/>
    <col min="12038" max="12038" width="18.140625" style="547" customWidth="1"/>
    <col min="12039" max="12039" width="9.140625" style="547"/>
    <col min="12040" max="12040" width="16.28515625" style="547" bestFit="1" customWidth="1"/>
    <col min="12041" max="12287" width="9.140625" style="547"/>
    <col min="12288" max="12288" width="11" style="547" customWidth="1"/>
    <col min="12289" max="12289" width="64.140625" style="547" bestFit="1" customWidth="1"/>
    <col min="12290" max="12290" width="17.85546875" style="547" customWidth="1"/>
    <col min="12291" max="12291" width="21" style="547" customWidth="1"/>
    <col min="12292" max="12293" width="17.85546875" style="547" customWidth="1"/>
    <col min="12294" max="12294" width="18.140625" style="547" customWidth="1"/>
    <col min="12295" max="12295" width="9.140625" style="547"/>
    <col min="12296" max="12296" width="16.28515625" style="547" bestFit="1" customWidth="1"/>
    <col min="12297" max="12543" width="9.140625" style="547"/>
    <col min="12544" max="12544" width="11" style="547" customWidth="1"/>
    <col min="12545" max="12545" width="64.140625" style="547" bestFit="1" customWidth="1"/>
    <col min="12546" max="12546" width="17.85546875" style="547" customWidth="1"/>
    <col min="12547" max="12547" width="21" style="547" customWidth="1"/>
    <col min="12548" max="12549" width="17.85546875" style="547" customWidth="1"/>
    <col min="12550" max="12550" width="18.140625" style="547" customWidth="1"/>
    <col min="12551" max="12551" width="9.140625" style="547"/>
    <col min="12552" max="12552" width="16.28515625" style="547" bestFit="1" customWidth="1"/>
    <col min="12553" max="12799" width="9.140625" style="547"/>
    <col min="12800" max="12800" width="11" style="547" customWidth="1"/>
    <col min="12801" max="12801" width="64.140625" style="547" bestFit="1" customWidth="1"/>
    <col min="12802" max="12802" width="17.85546875" style="547" customWidth="1"/>
    <col min="12803" max="12803" width="21" style="547" customWidth="1"/>
    <col min="12804" max="12805" width="17.85546875" style="547" customWidth="1"/>
    <col min="12806" max="12806" width="18.140625" style="547" customWidth="1"/>
    <col min="12807" max="12807" width="9.140625" style="547"/>
    <col min="12808" max="12808" width="16.28515625" style="547" bestFit="1" customWidth="1"/>
    <col min="12809" max="13055" width="9.140625" style="547"/>
    <col min="13056" max="13056" width="11" style="547" customWidth="1"/>
    <col min="13057" max="13057" width="64.140625" style="547" bestFit="1" customWidth="1"/>
    <col min="13058" max="13058" width="17.85546875" style="547" customWidth="1"/>
    <col min="13059" max="13059" width="21" style="547" customWidth="1"/>
    <col min="13060" max="13061" width="17.85546875" style="547" customWidth="1"/>
    <col min="13062" max="13062" width="18.140625" style="547" customWidth="1"/>
    <col min="13063" max="13063" width="9.140625" style="547"/>
    <col min="13064" max="13064" width="16.28515625" style="547" bestFit="1" customWidth="1"/>
    <col min="13065" max="13311" width="9.140625" style="547"/>
    <col min="13312" max="13312" width="11" style="547" customWidth="1"/>
    <col min="13313" max="13313" width="64.140625" style="547" bestFit="1" customWidth="1"/>
    <col min="13314" max="13314" width="17.85546875" style="547" customWidth="1"/>
    <col min="13315" max="13315" width="21" style="547" customWidth="1"/>
    <col min="13316" max="13317" width="17.85546875" style="547" customWidth="1"/>
    <col min="13318" max="13318" width="18.140625" style="547" customWidth="1"/>
    <col min="13319" max="13319" width="9.140625" style="547"/>
    <col min="13320" max="13320" width="16.28515625" style="547" bestFit="1" customWidth="1"/>
    <col min="13321" max="13567" width="9.140625" style="547"/>
    <col min="13568" max="13568" width="11" style="547" customWidth="1"/>
    <col min="13569" max="13569" width="64.140625" style="547" bestFit="1" customWidth="1"/>
    <col min="13570" max="13570" width="17.85546875" style="547" customWidth="1"/>
    <col min="13571" max="13571" width="21" style="547" customWidth="1"/>
    <col min="13572" max="13573" width="17.85546875" style="547" customWidth="1"/>
    <col min="13574" max="13574" width="18.140625" style="547" customWidth="1"/>
    <col min="13575" max="13575" width="9.140625" style="547"/>
    <col min="13576" max="13576" width="16.28515625" style="547" bestFit="1" customWidth="1"/>
    <col min="13577" max="13823" width="9.140625" style="547"/>
    <col min="13824" max="13824" width="11" style="547" customWidth="1"/>
    <col min="13825" max="13825" width="64.140625" style="547" bestFit="1" customWidth="1"/>
    <col min="13826" max="13826" width="17.85546875" style="547" customWidth="1"/>
    <col min="13827" max="13827" width="21" style="547" customWidth="1"/>
    <col min="13828" max="13829" width="17.85546875" style="547" customWidth="1"/>
    <col min="13830" max="13830" width="18.140625" style="547" customWidth="1"/>
    <col min="13831" max="13831" width="9.140625" style="547"/>
    <col min="13832" max="13832" width="16.28515625" style="547" bestFit="1" customWidth="1"/>
    <col min="13833" max="14079" width="9.140625" style="547"/>
    <col min="14080" max="14080" width="11" style="547" customWidth="1"/>
    <col min="14081" max="14081" width="64.140625" style="547" bestFit="1" customWidth="1"/>
    <col min="14082" max="14082" width="17.85546875" style="547" customWidth="1"/>
    <col min="14083" max="14083" width="21" style="547" customWidth="1"/>
    <col min="14084" max="14085" width="17.85546875" style="547" customWidth="1"/>
    <col min="14086" max="14086" width="18.140625" style="547" customWidth="1"/>
    <col min="14087" max="14087" width="9.140625" style="547"/>
    <col min="14088" max="14088" width="16.28515625" style="547" bestFit="1" customWidth="1"/>
    <col min="14089" max="14335" width="9.140625" style="547"/>
    <col min="14336" max="14336" width="11" style="547" customWidth="1"/>
    <col min="14337" max="14337" width="64.140625" style="547" bestFit="1" customWidth="1"/>
    <col min="14338" max="14338" width="17.85546875" style="547" customWidth="1"/>
    <col min="14339" max="14339" width="21" style="547" customWidth="1"/>
    <col min="14340" max="14341" width="17.85546875" style="547" customWidth="1"/>
    <col min="14342" max="14342" width="18.140625" style="547" customWidth="1"/>
    <col min="14343" max="14343" width="9.140625" style="547"/>
    <col min="14344" max="14344" width="16.28515625" style="547" bestFit="1" customWidth="1"/>
    <col min="14345" max="14591" width="9.140625" style="547"/>
    <col min="14592" max="14592" width="11" style="547" customWidth="1"/>
    <col min="14593" max="14593" width="64.140625" style="547" bestFit="1" customWidth="1"/>
    <col min="14594" max="14594" width="17.85546875" style="547" customWidth="1"/>
    <col min="14595" max="14595" width="21" style="547" customWidth="1"/>
    <col min="14596" max="14597" width="17.85546875" style="547" customWidth="1"/>
    <col min="14598" max="14598" width="18.140625" style="547" customWidth="1"/>
    <col min="14599" max="14599" width="9.140625" style="547"/>
    <col min="14600" max="14600" width="16.28515625" style="547" bestFit="1" customWidth="1"/>
    <col min="14601" max="14847" width="9.140625" style="547"/>
    <col min="14848" max="14848" width="11" style="547" customWidth="1"/>
    <col min="14849" max="14849" width="64.140625" style="547" bestFit="1" customWidth="1"/>
    <col min="14850" max="14850" width="17.85546875" style="547" customWidth="1"/>
    <col min="14851" max="14851" width="21" style="547" customWidth="1"/>
    <col min="14852" max="14853" width="17.85546875" style="547" customWidth="1"/>
    <col min="14854" max="14854" width="18.140625" style="547" customWidth="1"/>
    <col min="14855" max="14855" width="9.140625" style="547"/>
    <col min="14856" max="14856" width="16.28515625" style="547" bestFit="1" customWidth="1"/>
    <col min="14857" max="15103" width="9.140625" style="547"/>
    <col min="15104" max="15104" width="11" style="547" customWidth="1"/>
    <col min="15105" max="15105" width="64.140625" style="547" bestFit="1" customWidth="1"/>
    <col min="15106" max="15106" width="17.85546875" style="547" customWidth="1"/>
    <col min="15107" max="15107" width="21" style="547" customWidth="1"/>
    <col min="15108" max="15109" width="17.85546875" style="547" customWidth="1"/>
    <col min="15110" max="15110" width="18.140625" style="547" customWidth="1"/>
    <col min="15111" max="15111" width="9.140625" style="547"/>
    <col min="15112" max="15112" width="16.28515625" style="547" bestFit="1" customWidth="1"/>
    <col min="15113" max="15359" width="9.140625" style="547"/>
    <col min="15360" max="15360" width="11" style="547" customWidth="1"/>
    <col min="15361" max="15361" width="64.140625" style="547" bestFit="1" customWidth="1"/>
    <col min="15362" max="15362" width="17.85546875" style="547" customWidth="1"/>
    <col min="15363" max="15363" width="21" style="547" customWidth="1"/>
    <col min="15364" max="15365" width="17.85546875" style="547" customWidth="1"/>
    <col min="15366" max="15366" width="18.140625" style="547" customWidth="1"/>
    <col min="15367" max="15367" width="9.140625" style="547"/>
    <col min="15368" max="15368" width="16.28515625" style="547" bestFit="1" customWidth="1"/>
    <col min="15369" max="15615" width="9.140625" style="547"/>
    <col min="15616" max="15616" width="11" style="547" customWidth="1"/>
    <col min="15617" max="15617" width="64.140625" style="547" bestFit="1" customWidth="1"/>
    <col min="15618" max="15618" width="17.85546875" style="547" customWidth="1"/>
    <col min="15619" max="15619" width="21" style="547" customWidth="1"/>
    <col min="15620" max="15621" width="17.85546875" style="547" customWidth="1"/>
    <col min="15622" max="15622" width="18.140625" style="547" customWidth="1"/>
    <col min="15623" max="15623" width="9.140625" style="547"/>
    <col min="15624" max="15624" width="16.28515625" style="547" bestFit="1" customWidth="1"/>
    <col min="15625" max="15871" width="9.140625" style="547"/>
    <col min="15872" max="15872" width="11" style="547" customWidth="1"/>
    <col min="15873" max="15873" width="64.140625" style="547" bestFit="1" customWidth="1"/>
    <col min="15874" max="15874" width="17.85546875" style="547" customWidth="1"/>
    <col min="15875" max="15875" width="21" style="547" customWidth="1"/>
    <col min="15876" max="15877" width="17.85546875" style="547" customWidth="1"/>
    <col min="15878" max="15878" width="18.140625" style="547" customWidth="1"/>
    <col min="15879" max="15879" width="9.140625" style="547"/>
    <col min="15880" max="15880" width="16.28515625" style="547" bestFit="1" customWidth="1"/>
    <col min="15881" max="16127" width="9.140625" style="547"/>
    <col min="16128" max="16128" width="11" style="547" customWidth="1"/>
    <col min="16129" max="16129" width="64.140625" style="547" bestFit="1" customWidth="1"/>
    <col min="16130" max="16130" width="17.85546875" style="547" customWidth="1"/>
    <col min="16131" max="16131" width="21" style="547" customWidth="1"/>
    <col min="16132" max="16133" width="17.85546875" style="547" customWidth="1"/>
    <col min="16134" max="16134" width="18.140625" style="547" customWidth="1"/>
    <col min="16135" max="16135" width="9.140625" style="547"/>
    <col min="16136" max="16136" width="16.28515625" style="547" bestFit="1" customWidth="1"/>
    <col min="16137" max="16384" width="9.140625" style="547"/>
  </cols>
  <sheetData>
    <row r="1" spans="1:8" ht="15" x14ac:dyDescent="0.25">
      <c r="A1" s="427" t="s">
        <v>132</v>
      </c>
      <c r="B1" s="427"/>
      <c r="C1" s="427"/>
      <c r="D1" s="428"/>
      <c r="E1" s="429" t="s">
        <v>498</v>
      </c>
    </row>
    <row r="3" spans="1:8" x14ac:dyDescent="0.2">
      <c r="A3" s="974" t="s">
        <v>659</v>
      </c>
      <c r="B3" s="974"/>
      <c r="C3" s="974"/>
      <c r="D3" s="974"/>
      <c r="E3" s="974"/>
    </row>
    <row r="4" spans="1:8" ht="15" x14ac:dyDescent="0.25">
      <c r="A4" s="975" t="s">
        <v>1</v>
      </c>
      <c r="B4" s="975"/>
      <c r="C4" s="975"/>
      <c r="D4" s="975"/>
      <c r="E4" s="975"/>
    </row>
    <row r="5" spans="1:8" ht="15" thickBot="1" x14ac:dyDescent="0.25"/>
    <row r="6" spans="1:8" ht="66.599999999999994" customHeight="1" thickTop="1" thickBot="1" x14ac:dyDescent="0.25">
      <c r="A6" s="430" t="s">
        <v>499</v>
      </c>
      <c r="B6" s="431" t="s">
        <v>418</v>
      </c>
      <c r="C6" s="431" t="s">
        <v>622</v>
      </c>
      <c r="D6" s="432" t="s">
        <v>3</v>
      </c>
      <c r="E6" s="433" t="s">
        <v>500</v>
      </c>
    </row>
    <row r="7" spans="1:8" ht="19.899999999999999" customHeight="1" thickTop="1" x14ac:dyDescent="0.25">
      <c r="A7" s="550"/>
      <c r="B7" s="551" t="s">
        <v>501</v>
      </c>
      <c r="C7" s="552">
        <f>SUM(C8)</f>
        <v>600000000</v>
      </c>
      <c r="D7" s="552">
        <f>+D8</f>
        <v>-92033925</v>
      </c>
      <c r="E7" s="553">
        <f>+E8</f>
        <v>507966075</v>
      </c>
    </row>
    <row r="8" spans="1:8" ht="19.899999999999999" customHeight="1" x14ac:dyDescent="0.25">
      <c r="A8" s="554">
        <v>1</v>
      </c>
      <c r="B8" s="555" t="s">
        <v>245</v>
      </c>
      <c r="C8" s="556">
        <v>600000000</v>
      </c>
      <c r="D8" s="557">
        <v>-92033925</v>
      </c>
      <c r="E8" s="558">
        <f>SUM(C8:D8)</f>
        <v>507966075</v>
      </c>
    </row>
    <row r="9" spans="1:8" ht="19.899999999999999" customHeight="1" x14ac:dyDescent="0.25">
      <c r="A9" s="554"/>
      <c r="B9" s="555"/>
      <c r="C9" s="556"/>
      <c r="D9" s="557"/>
      <c r="E9" s="558"/>
    </row>
    <row r="10" spans="1:8" s="563" customFormat="1" ht="19.899999999999999" customHeight="1" x14ac:dyDescent="0.25">
      <c r="A10" s="559"/>
      <c r="B10" s="560" t="s">
        <v>502</v>
      </c>
      <c r="C10" s="561">
        <f>SUM(C11:C15)</f>
        <v>1239085000</v>
      </c>
      <c r="D10" s="561">
        <f t="shared" ref="D10" si="0">SUM(D11:D15)</f>
        <v>298467958</v>
      </c>
      <c r="E10" s="562">
        <f>SUM(C10:D10)</f>
        <v>1537552958</v>
      </c>
      <c r="H10" s="564"/>
    </row>
    <row r="11" spans="1:8" ht="19.899999999999999" customHeight="1" x14ac:dyDescent="0.25">
      <c r="A11" s="554">
        <v>1</v>
      </c>
      <c r="B11" s="555" t="s">
        <v>503</v>
      </c>
      <c r="C11" s="556">
        <v>1204585000</v>
      </c>
      <c r="D11" s="557">
        <v>310384174</v>
      </c>
      <c r="E11" s="558">
        <f>SUM(C11:D11)</f>
        <v>1514969174</v>
      </c>
      <c r="F11" s="549"/>
    </row>
    <row r="12" spans="1:8" ht="19.899999999999999" customHeight="1" x14ac:dyDescent="0.25">
      <c r="A12" s="554">
        <v>2</v>
      </c>
      <c r="B12" s="555" t="s">
        <v>423</v>
      </c>
      <c r="C12" s="556">
        <v>7000000</v>
      </c>
      <c r="D12" s="339"/>
      <c r="E12" s="558">
        <f t="shared" ref="E12:E15" si="1">SUM(C12:D12)</f>
        <v>7000000</v>
      </c>
    </row>
    <row r="13" spans="1:8" ht="19.899999999999999" customHeight="1" x14ac:dyDescent="0.25">
      <c r="A13" s="554">
        <v>3</v>
      </c>
      <c r="B13" s="555" t="s">
        <v>504</v>
      </c>
      <c r="C13" s="556">
        <v>5000000</v>
      </c>
      <c r="D13" s="339"/>
      <c r="E13" s="558">
        <f t="shared" si="1"/>
        <v>5000000</v>
      </c>
    </row>
    <row r="14" spans="1:8" ht="19.899999999999999" customHeight="1" x14ac:dyDescent="0.25">
      <c r="A14" s="554">
        <v>4</v>
      </c>
      <c r="B14" s="555" t="s">
        <v>505</v>
      </c>
      <c r="C14" s="556">
        <v>7500000</v>
      </c>
      <c r="D14" s="557">
        <v>-1944716</v>
      </c>
      <c r="E14" s="558">
        <f t="shared" si="1"/>
        <v>5555284</v>
      </c>
    </row>
    <row r="15" spans="1:8" ht="19.899999999999999" customHeight="1" x14ac:dyDescent="0.25">
      <c r="A15" s="554">
        <v>5</v>
      </c>
      <c r="B15" s="555" t="s">
        <v>661</v>
      </c>
      <c r="C15" s="556">
        <v>15000000</v>
      </c>
      <c r="D15" s="556">
        <v>-9971500</v>
      </c>
      <c r="E15" s="558">
        <f t="shared" si="1"/>
        <v>5028500</v>
      </c>
    </row>
    <row r="16" spans="1:8" ht="19.899999999999999" customHeight="1" thickBot="1" x14ac:dyDescent="0.3">
      <c r="A16" s="565"/>
      <c r="B16" s="566"/>
      <c r="C16" s="567"/>
      <c r="D16" s="568"/>
      <c r="E16" s="569"/>
    </row>
    <row r="17" spans="1:5" ht="19.899999999999999" customHeight="1" thickTop="1" thickBot="1" x14ac:dyDescent="0.3">
      <c r="A17" s="570"/>
      <c r="B17" s="571" t="s">
        <v>506</v>
      </c>
      <c r="C17" s="572">
        <f>+C10+C7</f>
        <v>1839085000</v>
      </c>
      <c r="D17" s="572">
        <f t="shared" ref="D17:E17" si="2">+D10+D7</f>
        <v>206434033</v>
      </c>
      <c r="E17" s="576">
        <f t="shared" si="2"/>
        <v>2045519033</v>
      </c>
    </row>
    <row r="18" spans="1:5" ht="15" thickTop="1" x14ac:dyDescent="0.2"/>
    <row r="19" spans="1:5" x14ac:dyDescent="0.2">
      <c r="A19" s="974" t="s">
        <v>660</v>
      </c>
      <c r="B19" s="974"/>
      <c r="C19" s="974"/>
      <c r="D19" s="974"/>
      <c r="E19" s="974"/>
    </row>
    <row r="20" spans="1:5" ht="15" thickBot="1" x14ac:dyDescent="0.25"/>
    <row r="21" spans="1:5" ht="62.25" customHeight="1" thickTop="1" thickBot="1" x14ac:dyDescent="0.25">
      <c r="A21" s="430" t="s">
        <v>499</v>
      </c>
      <c r="B21" s="431" t="s">
        <v>418</v>
      </c>
      <c r="C21" s="431" t="s">
        <v>622</v>
      </c>
      <c r="D21" s="432" t="s">
        <v>3</v>
      </c>
      <c r="E21" s="433" t="s">
        <v>4</v>
      </c>
    </row>
    <row r="22" spans="1:5" ht="28.5" customHeight="1" thickTop="1" thickBot="1" x14ac:dyDescent="0.3">
      <c r="A22" s="570">
        <v>1</v>
      </c>
      <c r="B22" s="573" t="s">
        <v>18</v>
      </c>
      <c r="C22" s="574">
        <v>50000000</v>
      </c>
      <c r="D22" s="744">
        <v>30000000</v>
      </c>
      <c r="E22" s="575">
        <f>SUM(C22:D22)</f>
        <v>80000000</v>
      </c>
    </row>
    <row r="23" spans="1:5" ht="15" thickTop="1" x14ac:dyDescent="0.2">
      <c r="E23" s="549"/>
    </row>
    <row r="24" spans="1:5" x14ac:dyDescent="0.2">
      <c r="C24" s="549"/>
      <c r="E24" s="549"/>
    </row>
    <row r="25" spans="1:5" x14ac:dyDescent="0.2">
      <c r="E25" s="549"/>
    </row>
    <row r="26" spans="1:5" x14ac:dyDescent="0.2">
      <c r="E26" s="549"/>
    </row>
    <row r="28" spans="1:5" x14ac:dyDescent="0.2">
      <c r="E28" s="549"/>
    </row>
  </sheetData>
  <mergeCells count="3">
    <mergeCell ref="A3:E3"/>
    <mergeCell ref="A4:E4"/>
    <mergeCell ref="A19:E19"/>
  </mergeCells>
  <pageMargins left="0.7" right="0.7" top="0.75" bottom="0.75" header="0.3" footer="0.3"/>
  <pageSetup paperSize="9" scale="85" orientation="landscape" r:id="rId1"/>
  <ignoredErrors>
    <ignoredError sqref="E9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W166"/>
  <sheetViews>
    <sheetView topLeftCell="A32" zoomScale="75" zoomScaleNormal="75" workbookViewId="0">
      <selection activeCell="P133" sqref="P133"/>
    </sheetView>
  </sheetViews>
  <sheetFormatPr defaultColWidth="9.140625" defaultRowHeight="15.75" x14ac:dyDescent="0.25"/>
  <cols>
    <col min="1" max="1" width="8.42578125" style="481" customWidth="1"/>
    <col min="2" max="2" width="92.140625" style="482" bestFit="1" customWidth="1"/>
    <col min="3" max="3" width="17.140625" style="482" customWidth="1"/>
    <col min="4" max="4" width="15.7109375" style="482" customWidth="1"/>
    <col min="5" max="5" width="17.140625" style="473" customWidth="1"/>
    <col min="6" max="6" width="12.7109375" style="453" bestFit="1" customWidth="1"/>
    <col min="7" max="9" width="14.85546875" style="453" customWidth="1"/>
    <col min="10" max="254" width="9.140625" style="453"/>
    <col min="255" max="255" width="8.42578125" style="453" customWidth="1"/>
    <col min="256" max="256" width="92.140625" style="453" bestFit="1" customWidth="1"/>
    <col min="257" max="258" width="17.140625" style="453" customWidth="1"/>
    <col min="259" max="259" width="15.7109375" style="453" customWidth="1"/>
    <col min="260" max="260" width="17.140625" style="453" customWidth="1"/>
    <col min="261" max="261" width="12.7109375" style="453" bestFit="1" customWidth="1"/>
    <col min="262" max="262" width="16.42578125" style="453" customWidth="1"/>
    <col min="263" max="263" width="12.42578125" style="453" bestFit="1" customWidth="1"/>
    <col min="264" max="264" width="9.140625" style="453"/>
    <col min="265" max="265" width="10.140625" style="453" bestFit="1" customWidth="1"/>
    <col min="266" max="510" width="9.140625" style="453"/>
    <col min="511" max="511" width="8.42578125" style="453" customWidth="1"/>
    <col min="512" max="512" width="92.140625" style="453" bestFit="1" customWidth="1"/>
    <col min="513" max="514" width="17.140625" style="453" customWidth="1"/>
    <col min="515" max="515" width="15.7109375" style="453" customWidth="1"/>
    <col min="516" max="516" width="17.140625" style="453" customWidth="1"/>
    <col min="517" max="517" width="12.7109375" style="453" bestFit="1" customWidth="1"/>
    <col min="518" max="518" width="16.42578125" style="453" customWidth="1"/>
    <col min="519" max="519" width="12.42578125" style="453" bestFit="1" customWidth="1"/>
    <col min="520" max="520" width="9.140625" style="453"/>
    <col min="521" max="521" width="10.140625" style="453" bestFit="1" customWidth="1"/>
    <col min="522" max="766" width="9.140625" style="453"/>
    <col min="767" max="767" width="8.42578125" style="453" customWidth="1"/>
    <col min="768" max="768" width="92.140625" style="453" bestFit="1" customWidth="1"/>
    <col min="769" max="770" width="17.140625" style="453" customWidth="1"/>
    <col min="771" max="771" width="15.7109375" style="453" customWidth="1"/>
    <col min="772" max="772" width="17.140625" style="453" customWidth="1"/>
    <col min="773" max="773" width="12.7109375" style="453" bestFit="1" customWidth="1"/>
    <col min="774" max="774" width="16.42578125" style="453" customWidth="1"/>
    <col min="775" max="775" width="12.42578125" style="453" bestFit="1" customWidth="1"/>
    <col min="776" max="776" width="9.140625" style="453"/>
    <col min="777" max="777" width="10.140625" style="453" bestFit="1" customWidth="1"/>
    <col min="778" max="1022" width="9.140625" style="453"/>
    <col min="1023" max="1023" width="8.42578125" style="453" customWidth="1"/>
    <col min="1024" max="1024" width="92.140625" style="453" bestFit="1" customWidth="1"/>
    <col min="1025" max="1026" width="17.140625" style="453" customWidth="1"/>
    <col min="1027" max="1027" width="15.7109375" style="453" customWidth="1"/>
    <col min="1028" max="1028" width="17.140625" style="453" customWidth="1"/>
    <col min="1029" max="1029" width="12.7109375" style="453" bestFit="1" customWidth="1"/>
    <col min="1030" max="1030" width="16.42578125" style="453" customWidth="1"/>
    <col min="1031" max="1031" width="12.42578125" style="453" bestFit="1" customWidth="1"/>
    <col min="1032" max="1032" width="9.140625" style="453"/>
    <col min="1033" max="1033" width="10.140625" style="453" bestFit="1" customWidth="1"/>
    <col min="1034" max="1278" width="9.140625" style="453"/>
    <col min="1279" max="1279" width="8.42578125" style="453" customWidth="1"/>
    <col min="1280" max="1280" width="92.140625" style="453" bestFit="1" customWidth="1"/>
    <col min="1281" max="1282" width="17.140625" style="453" customWidth="1"/>
    <col min="1283" max="1283" width="15.7109375" style="453" customWidth="1"/>
    <col min="1284" max="1284" width="17.140625" style="453" customWidth="1"/>
    <col min="1285" max="1285" width="12.7109375" style="453" bestFit="1" customWidth="1"/>
    <col min="1286" max="1286" width="16.42578125" style="453" customWidth="1"/>
    <col min="1287" max="1287" width="12.42578125" style="453" bestFit="1" customWidth="1"/>
    <col min="1288" max="1288" width="9.140625" style="453"/>
    <col min="1289" max="1289" width="10.140625" style="453" bestFit="1" customWidth="1"/>
    <col min="1290" max="1534" width="9.140625" style="453"/>
    <col min="1535" max="1535" width="8.42578125" style="453" customWidth="1"/>
    <col min="1536" max="1536" width="92.140625" style="453" bestFit="1" customWidth="1"/>
    <col min="1537" max="1538" width="17.140625" style="453" customWidth="1"/>
    <col min="1539" max="1539" width="15.7109375" style="453" customWidth="1"/>
    <col min="1540" max="1540" width="17.140625" style="453" customWidth="1"/>
    <col min="1541" max="1541" width="12.7109375" style="453" bestFit="1" customWidth="1"/>
    <col min="1542" max="1542" width="16.42578125" style="453" customWidth="1"/>
    <col min="1543" max="1543" width="12.42578125" style="453" bestFit="1" customWidth="1"/>
    <col min="1544" max="1544" width="9.140625" style="453"/>
    <col min="1545" max="1545" width="10.140625" style="453" bestFit="1" customWidth="1"/>
    <col min="1546" max="1790" width="9.140625" style="453"/>
    <col min="1791" max="1791" width="8.42578125" style="453" customWidth="1"/>
    <col min="1792" max="1792" width="92.140625" style="453" bestFit="1" customWidth="1"/>
    <col min="1793" max="1794" width="17.140625" style="453" customWidth="1"/>
    <col min="1795" max="1795" width="15.7109375" style="453" customWidth="1"/>
    <col min="1796" max="1796" width="17.140625" style="453" customWidth="1"/>
    <col min="1797" max="1797" width="12.7109375" style="453" bestFit="1" customWidth="1"/>
    <col min="1798" max="1798" width="16.42578125" style="453" customWidth="1"/>
    <col min="1799" max="1799" width="12.42578125" style="453" bestFit="1" customWidth="1"/>
    <col min="1800" max="1800" width="9.140625" style="453"/>
    <col min="1801" max="1801" width="10.140625" style="453" bestFit="1" customWidth="1"/>
    <col min="1802" max="2046" width="9.140625" style="453"/>
    <col min="2047" max="2047" width="8.42578125" style="453" customWidth="1"/>
    <col min="2048" max="2048" width="92.140625" style="453" bestFit="1" customWidth="1"/>
    <col min="2049" max="2050" width="17.140625" style="453" customWidth="1"/>
    <col min="2051" max="2051" width="15.7109375" style="453" customWidth="1"/>
    <col min="2052" max="2052" width="17.140625" style="453" customWidth="1"/>
    <col min="2053" max="2053" width="12.7109375" style="453" bestFit="1" customWidth="1"/>
    <col min="2054" max="2054" width="16.42578125" style="453" customWidth="1"/>
    <col min="2055" max="2055" width="12.42578125" style="453" bestFit="1" customWidth="1"/>
    <col min="2056" max="2056" width="9.140625" style="453"/>
    <col min="2057" max="2057" width="10.140625" style="453" bestFit="1" customWidth="1"/>
    <col min="2058" max="2302" width="9.140625" style="453"/>
    <col min="2303" max="2303" width="8.42578125" style="453" customWidth="1"/>
    <col min="2304" max="2304" width="92.140625" style="453" bestFit="1" customWidth="1"/>
    <col min="2305" max="2306" width="17.140625" style="453" customWidth="1"/>
    <col min="2307" max="2307" width="15.7109375" style="453" customWidth="1"/>
    <col min="2308" max="2308" width="17.140625" style="453" customWidth="1"/>
    <col min="2309" max="2309" width="12.7109375" style="453" bestFit="1" customWidth="1"/>
    <col min="2310" max="2310" width="16.42578125" style="453" customWidth="1"/>
    <col min="2311" max="2311" width="12.42578125" style="453" bestFit="1" customWidth="1"/>
    <col min="2312" max="2312" width="9.140625" style="453"/>
    <col min="2313" max="2313" width="10.140625" style="453" bestFit="1" customWidth="1"/>
    <col min="2314" max="2558" width="9.140625" style="453"/>
    <col min="2559" max="2559" width="8.42578125" style="453" customWidth="1"/>
    <col min="2560" max="2560" width="92.140625" style="453" bestFit="1" customWidth="1"/>
    <col min="2561" max="2562" width="17.140625" style="453" customWidth="1"/>
    <col min="2563" max="2563" width="15.7109375" style="453" customWidth="1"/>
    <col min="2564" max="2564" width="17.140625" style="453" customWidth="1"/>
    <col min="2565" max="2565" width="12.7109375" style="453" bestFit="1" customWidth="1"/>
    <col min="2566" max="2566" width="16.42578125" style="453" customWidth="1"/>
    <col min="2567" max="2567" width="12.42578125" style="453" bestFit="1" customWidth="1"/>
    <col min="2568" max="2568" width="9.140625" style="453"/>
    <col min="2569" max="2569" width="10.140625" style="453" bestFit="1" customWidth="1"/>
    <col min="2570" max="2814" width="9.140625" style="453"/>
    <col min="2815" max="2815" width="8.42578125" style="453" customWidth="1"/>
    <col min="2816" max="2816" width="92.140625" style="453" bestFit="1" customWidth="1"/>
    <col min="2817" max="2818" width="17.140625" style="453" customWidth="1"/>
    <col min="2819" max="2819" width="15.7109375" style="453" customWidth="1"/>
    <col min="2820" max="2820" width="17.140625" style="453" customWidth="1"/>
    <col min="2821" max="2821" width="12.7109375" style="453" bestFit="1" customWidth="1"/>
    <col min="2822" max="2822" width="16.42578125" style="453" customWidth="1"/>
    <col min="2823" max="2823" width="12.42578125" style="453" bestFit="1" customWidth="1"/>
    <col min="2824" max="2824" width="9.140625" style="453"/>
    <col min="2825" max="2825" width="10.140625" style="453" bestFit="1" customWidth="1"/>
    <col min="2826" max="3070" width="9.140625" style="453"/>
    <col min="3071" max="3071" width="8.42578125" style="453" customWidth="1"/>
    <col min="3072" max="3072" width="92.140625" style="453" bestFit="1" customWidth="1"/>
    <col min="3073" max="3074" width="17.140625" style="453" customWidth="1"/>
    <col min="3075" max="3075" width="15.7109375" style="453" customWidth="1"/>
    <col min="3076" max="3076" width="17.140625" style="453" customWidth="1"/>
    <col min="3077" max="3077" width="12.7109375" style="453" bestFit="1" customWidth="1"/>
    <col min="3078" max="3078" width="16.42578125" style="453" customWidth="1"/>
    <col min="3079" max="3079" width="12.42578125" style="453" bestFit="1" customWidth="1"/>
    <col min="3080" max="3080" width="9.140625" style="453"/>
    <col min="3081" max="3081" width="10.140625" style="453" bestFit="1" customWidth="1"/>
    <col min="3082" max="3326" width="9.140625" style="453"/>
    <col min="3327" max="3327" width="8.42578125" style="453" customWidth="1"/>
    <col min="3328" max="3328" width="92.140625" style="453" bestFit="1" customWidth="1"/>
    <col min="3329" max="3330" width="17.140625" style="453" customWidth="1"/>
    <col min="3331" max="3331" width="15.7109375" style="453" customWidth="1"/>
    <col min="3332" max="3332" width="17.140625" style="453" customWidth="1"/>
    <col min="3333" max="3333" width="12.7109375" style="453" bestFit="1" customWidth="1"/>
    <col min="3334" max="3334" width="16.42578125" style="453" customWidth="1"/>
    <col min="3335" max="3335" width="12.42578125" style="453" bestFit="1" customWidth="1"/>
    <col min="3336" max="3336" width="9.140625" style="453"/>
    <col min="3337" max="3337" width="10.140625" style="453" bestFit="1" customWidth="1"/>
    <col min="3338" max="3582" width="9.140625" style="453"/>
    <col min="3583" max="3583" width="8.42578125" style="453" customWidth="1"/>
    <col min="3584" max="3584" width="92.140625" style="453" bestFit="1" customWidth="1"/>
    <col min="3585" max="3586" width="17.140625" style="453" customWidth="1"/>
    <col min="3587" max="3587" width="15.7109375" style="453" customWidth="1"/>
    <col min="3588" max="3588" width="17.140625" style="453" customWidth="1"/>
    <col min="3589" max="3589" width="12.7109375" style="453" bestFit="1" customWidth="1"/>
    <col min="3590" max="3590" width="16.42578125" style="453" customWidth="1"/>
    <col min="3591" max="3591" width="12.42578125" style="453" bestFit="1" customWidth="1"/>
    <col min="3592" max="3592" width="9.140625" style="453"/>
    <col min="3593" max="3593" width="10.140625" style="453" bestFit="1" customWidth="1"/>
    <col min="3594" max="3838" width="9.140625" style="453"/>
    <col min="3839" max="3839" width="8.42578125" style="453" customWidth="1"/>
    <col min="3840" max="3840" width="92.140625" style="453" bestFit="1" customWidth="1"/>
    <col min="3841" max="3842" width="17.140625" style="453" customWidth="1"/>
    <col min="3843" max="3843" width="15.7109375" style="453" customWidth="1"/>
    <col min="3844" max="3844" width="17.140625" style="453" customWidth="1"/>
    <col min="3845" max="3845" width="12.7109375" style="453" bestFit="1" customWidth="1"/>
    <col min="3846" max="3846" width="16.42578125" style="453" customWidth="1"/>
    <col min="3847" max="3847" width="12.42578125" style="453" bestFit="1" customWidth="1"/>
    <col min="3848" max="3848" width="9.140625" style="453"/>
    <col min="3849" max="3849" width="10.140625" style="453" bestFit="1" customWidth="1"/>
    <col min="3850" max="4094" width="9.140625" style="453"/>
    <col min="4095" max="4095" width="8.42578125" style="453" customWidth="1"/>
    <col min="4096" max="4096" width="92.140625" style="453" bestFit="1" customWidth="1"/>
    <col min="4097" max="4098" width="17.140625" style="453" customWidth="1"/>
    <col min="4099" max="4099" width="15.7109375" style="453" customWidth="1"/>
    <col min="4100" max="4100" width="17.140625" style="453" customWidth="1"/>
    <col min="4101" max="4101" width="12.7109375" style="453" bestFit="1" customWidth="1"/>
    <col min="4102" max="4102" width="16.42578125" style="453" customWidth="1"/>
    <col min="4103" max="4103" width="12.42578125" style="453" bestFit="1" customWidth="1"/>
    <col min="4104" max="4104" width="9.140625" style="453"/>
    <col min="4105" max="4105" width="10.140625" style="453" bestFit="1" customWidth="1"/>
    <col min="4106" max="4350" width="9.140625" style="453"/>
    <col min="4351" max="4351" width="8.42578125" style="453" customWidth="1"/>
    <col min="4352" max="4352" width="92.140625" style="453" bestFit="1" customWidth="1"/>
    <col min="4353" max="4354" width="17.140625" style="453" customWidth="1"/>
    <col min="4355" max="4355" width="15.7109375" style="453" customWidth="1"/>
    <col min="4356" max="4356" width="17.140625" style="453" customWidth="1"/>
    <col min="4357" max="4357" width="12.7109375" style="453" bestFit="1" customWidth="1"/>
    <col min="4358" max="4358" width="16.42578125" style="453" customWidth="1"/>
    <col min="4359" max="4359" width="12.42578125" style="453" bestFit="1" customWidth="1"/>
    <col min="4360" max="4360" width="9.140625" style="453"/>
    <col min="4361" max="4361" width="10.140625" style="453" bestFit="1" customWidth="1"/>
    <col min="4362" max="4606" width="9.140625" style="453"/>
    <col min="4607" max="4607" width="8.42578125" style="453" customWidth="1"/>
    <col min="4608" max="4608" width="92.140625" style="453" bestFit="1" customWidth="1"/>
    <col min="4609" max="4610" width="17.140625" style="453" customWidth="1"/>
    <col min="4611" max="4611" width="15.7109375" style="453" customWidth="1"/>
    <col min="4612" max="4612" width="17.140625" style="453" customWidth="1"/>
    <col min="4613" max="4613" width="12.7109375" style="453" bestFit="1" customWidth="1"/>
    <col min="4614" max="4614" width="16.42578125" style="453" customWidth="1"/>
    <col min="4615" max="4615" width="12.42578125" style="453" bestFit="1" customWidth="1"/>
    <col min="4616" max="4616" width="9.140625" style="453"/>
    <col min="4617" max="4617" width="10.140625" style="453" bestFit="1" customWidth="1"/>
    <col min="4618" max="4862" width="9.140625" style="453"/>
    <col min="4863" max="4863" width="8.42578125" style="453" customWidth="1"/>
    <col min="4864" max="4864" width="92.140625" style="453" bestFit="1" customWidth="1"/>
    <col min="4865" max="4866" width="17.140625" style="453" customWidth="1"/>
    <col min="4867" max="4867" width="15.7109375" style="453" customWidth="1"/>
    <col min="4868" max="4868" width="17.140625" style="453" customWidth="1"/>
    <col min="4869" max="4869" width="12.7109375" style="453" bestFit="1" customWidth="1"/>
    <col min="4870" max="4870" width="16.42578125" style="453" customWidth="1"/>
    <col min="4871" max="4871" width="12.42578125" style="453" bestFit="1" customWidth="1"/>
    <col min="4872" max="4872" width="9.140625" style="453"/>
    <col min="4873" max="4873" width="10.140625" style="453" bestFit="1" customWidth="1"/>
    <col min="4874" max="5118" width="9.140625" style="453"/>
    <col min="5119" max="5119" width="8.42578125" style="453" customWidth="1"/>
    <col min="5120" max="5120" width="92.140625" style="453" bestFit="1" customWidth="1"/>
    <col min="5121" max="5122" width="17.140625" style="453" customWidth="1"/>
    <col min="5123" max="5123" width="15.7109375" style="453" customWidth="1"/>
    <col min="5124" max="5124" width="17.140625" style="453" customWidth="1"/>
    <col min="5125" max="5125" width="12.7109375" style="453" bestFit="1" customWidth="1"/>
    <col min="5126" max="5126" width="16.42578125" style="453" customWidth="1"/>
    <col min="5127" max="5127" width="12.42578125" style="453" bestFit="1" customWidth="1"/>
    <col min="5128" max="5128" width="9.140625" style="453"/>
    <col min="5129" max="5129" width="10.140625" style="453" bestFit="1" customWidth="1"/>
    <col min="5130" max="5374" width="9.140625" style="453"/>
    <col min="5375" max="5375" width="8.42578125" style="453" customWidth="1"/>
    <col min="5376" max="5376" width="92.140625" style="453" bestFit="1" customWidth="1"/>
    <col min="5377" max="5378" width="17.140625" style="453" customWidth="1"/>
    <col min="5379" max="5379" width="15.7109375" style="453" customWidth="1"/>
    <col min="5380" max="5380" width="17.140625" style="453" customWidth="1"/>
    <col min="5381" max="5381" width="12.7109375" style="453" bestFit="1" customWidth="1"/>
    <col min="5382" max="5382" width="16.42578125" style="453" customWidth="1"/>
    <col min="5383" max="5383" width="12.42578125" style="453" bestFit="1" customWidth="1"/>
    <col min="5384" max="5384" width="9.140625" style="453"/>
    <col min="5385" max="5385" width="10.140625" style="453" bestFit="1" customWidth="1"/>
    <col min="5386" max="5630" width="9.140625" style="453"/>
    <col min="5631" max="5631" width="8.42578125" style="453" customWidth="1"/>
    <col min="5632" max="5632" width="92.140625" style="453" bestFit="1" customWidth="1"/>
    <col min="5633" max="5634" width="17.140625" style="453" customWidth="1"/>
    <col min="5635" max="5635" width="15.7109375" style="453" customWidth="1"/>
    <col min="5636" max="5636" width="17.140625" style="453" customWidth="1"/>
    <col min="5637" max="5637" width="12.7109375" style="453" bestFit="1" customWidth="1"/>
    <col min="5638" max="5638" width="16.42578125" style="453" customWidth="1"/>
    <col min="5639" max="5639" width="12.42578125" style="453" bestFit="1" customWidth="1"/>
    <col min="5640" max="5640" width="9.140625" style="453"/>
    <col min="5641" max="5641" width="10.140625" style="453" bestFit="1" customWidth="1"/>
    <col min="5642" max="5886" width="9.140625" style="453"/>
    <col min="5887" max="5887" width="8.42578125" style="453" customWidth="1"/>
    <col min="5888" max="5888" width="92.140625" style="453" bestFit="1" customWidth="1"/>
    <col min="5889" max="5890" width="17.140625" style="453" customWidth="1"/>
    <col min="5891" max="5891" width="15.7109375" style="453" customWidth="1"/>
    <col min="5892" max="5892" width="17.140625" style="453" customWidth="1"/>
    <col min="5893" max="5893" width="12.7109375" style="453" bestFit="1" customWidth="1"/>
    <col min="5894" max="5894" width="16.42578125" style="453" customWidth="1"/>
    <col min="5895" max="5895" width="12.42578125" style="453" bestFit="1" customWidth="1"/>
    <col min="5896" max="5896" width="9.140625" style="453"/>
    <col min="5897" max="5897" width="10.140625" style="453" bestFit="1" customWidth="1"/>
    <col min="5898" max="6142" width="9.140625" style="453"/>
    <col min="6143" max="6143" width="8.42578125" style="453" customWidth="1"/>
    <col min="6144" max="6144" width="92.140625" style="453" bestFit="1" customWidth="1"/>
    <col min="6145" max="6146" width="17.140625" style="453" customWidth="1"/>
    <col min="6147" max="6147" width="15.7109375" style="453" customWidth="1"/>
    <col min="6148" max="6148" width="17.140625" style="453" customWidth="1"/>
    <col min="6149" max="6149" width="12.7109375" style="453" bestFit="1" customWidth="1"/>
    <col min="6150" max="6150" width="16.42578125" style="453" customWidth="1"/>
    <col min="6151" max="6151" width="12.42578125" style="453" bestFit="1" customWidth="1"/>
    <col min="6152" max="6152" width="9.140625" style="453"/>
    <col min="6153" max="6153" width="10.140625" style="453" bestFit="1" customWidth="1"/>
    <col min="6154" max="6398" width="9.140625" style="453"/>
    <col min="6399" max="6399" width="8.42578125" style="453" customWidth="1"/>
    <col min="6400" max="6400" width="92.140625" style="453" bestFit="1" customWidth="1"/>
    <col min="6401" max="6402" width="17.140625" style="453" customWidth="1"/>
    <col min="6403" max="6403" width="15.7109375" style="453" customWidth="1"/>
    <col min="6404" max="6404" width="17.140625" style="453" customWidth="1"/>
    <col min="6405" max="6405" width="12.7109375" style="453" bestFit="1" customWidth="1"/>
    <col min="6406" max="6406" width="16.42578125" style="453" customWidth="1"/>
    <col min="6407" max="6407" width="12.42578125" style="453" bestFit="1" customWidth="1"/>
    <col min="6408" max="6408" width="9.140625" style="453"/>
    <col min="6409" max="6409" width="10.140625" style="453" bestFit="1" customWidth="1"/>
    <col min="6410" max="6654" width="9.140625" style="453"/>
    <col min="6655" max="6655" width="8.42578125" style="453" customWidth="1"/>
    <col min="6656" max="6656" width="92.140625" style="453" bestFit="1" customWidth="1"/>
    <col min="6657" max="6658" width="17.140625" style="453" customWidth="1"/>
    <col min="6659" max="6659" width="15.7109375" style="453" customWidth="1"/>
    <col min="6660" max="6660" width="17.140625" style="453" customWidth="1"/>
    <col min="6661" max="6661" width="12.7109375" style="453" bestFit="1" customWidth="1"/>
    <col min="6662" max="6662" width="16.42578125" style="453" customWidth="1"/>
    <col min="6663" max="6663" width="12.42578125" style="453" bestFit="1" customWidth="1"/>
    <col min="6664" max="6664" width="9.140625" style="453"/>
    <col min="6665" max="6665" width="10.140625" style="453" bestFit="1" customWidth="1"/>
    <col min="6666" max="6910" width="9.140625" style="453"/>
    <col min="6911" max="6911" width="8.42578125" style="453" customWidth="1"/>
    <col min="6912" max="6912" width="92.140625" style="453" bestFit="1" customWidth="1"/>
    <col min="6913" max="6914" width="17.140625" style="453" customWidth="1"/>
    <col min="6915" max="6915" width="15.7109375" style="453" customWidth="1"/>
    <col min="6916" max="6916" width="17.140625" style="453" customWidth="1"/>
    <col min="6917" max="6917" width="12.7109375" style="453" bestFit="1" customWidth="1"/>
    <col min="6918" max="6918" width="16.42578125" style="453" customWidth="1"/>
    <col min="6919" max="6919" width="12.42578125" style="453" bestFit="1" customWidth="1"/>
    <col min="6920" max="6920" width="9.140625" style="453"/>
    <col min="6921" max="6921" width="10.140625" style="453" bestFit="1" customWidth="1"/>
    <col min="6922" max="7166" width="9.140625" style="453"/>
    <col min="7167" max="7167" width="8.42578125" style="453" customWidth="1"/>
    <col min="7168" max="7168" width="92.140625" style="453" bestFit="1" customWidth="1"/>
    <col min="7169" max="7170" width="17.140625" style="453" customWidth="1"/>
    <col min="7171" max="7171" width="15.7109375" style="453" customWidth="1"/>
    <col min="7172" max="7172" width="17.140625" style="453" customWidth="1"/>
    <col min="7173" max="7173" width="12.7109375" style="453" bestFit="1" customWidth="1"/>
    <col min="7174" max="7174" width="16.42578125" style="453" customWidth="1"/>
    <col min="7175" max="7175" width="12.42578125" style="453" bestFit="1" customWidth="1"/>
    <col min="7176" max="7176" width="9.140625" style="453"/>
    <col min="7177" max="7177" width="10.140625" style="453" bestFit="1" customWidth="1"/>
    <col min="7178" max="7422" width="9.140625" style="453"/>
    <col min="7423" max="7423" width="8.42578125" style="453" customWidth="1"/>
    <col min="7424" max="7424" width="92.140625" style="453" bestFit="1" customWidth="1"/>
    <col min="7425" max="7426" width="17.140625" style="453" customWidth="1"/>
    <col min="7427" max="7427" width="15.7109375" style="453" customWidth="1"/>
    <col min="7428" max="7428" width="17.140625" style="453" customWidth="1"/>
    <col min="7429" max="7429" width="12.7109375" style="453" bestFit="1" customWidth="1"/>
    <col min="7430" max="7430" width="16.42578125" style="453" customWidth="1"/>
    <col min="7431" max="7431" width="12.42578125" style="453" bestFit="1" customWidth="1"/>
    <col min="7432" max="7432" width="9.140625" style="453"/>
    <col min="7433" max="7433" width="10.140625" style="453" bestFit="1" customWidth="1"/>
    <col min="7434" max="7678" width="9.140625" style="453"/>
    <col min="7679" max="7679" width="8.42578125" style="453" customWidth="1"/>
    <col min="7680" max="7680" width="92.140625" style="453" bestFit="1" customWidth="1"/>
    <col min="7681" max="7682" width="17.140625" style="453" customWidth="1"/>
    <col min="7683" max="7683" width="15.7109375" style="453" customWidth="1"/>
    <col min="7684" max="7684" width="17.140625" style="453" customWidth="1"/>
    <col min="7685" max="7685" width="12.7109375" style="453" bestFit="1" customWidth="1"/>
    <col min="7686" max="7686" width="16.42578125" style="453" customWidth="1"/>
    <col min="7687" max="7687" width="12.42578125" style="453" bestFit="1" customWidth="1"/>
    <col min="7688" max="7688" width="9.140625" style="453"/>
    <col min="7689" max="7689" width="10.140625" style="453" bestFit="1" customWidth="1"/>
    <col min="7690" max="7934" width="9.140625" style="453"/>
    <col min="7935" max="7935" width="8.42578125" style="453" customWidth="1"/>
    <col min="7936" max="7936" width="92.140625" style="453" bestFit="1" customWidth="1"/>
    <col min="7937" max="7938" width="17.140625" style="453" customWidth="1"/>
    <col min="7939" max="7939" width="15.7109375" style="453" customWidth="1"/>
    <col min="7940" max="7940" width="17.140625" style="453" customWidth="1"/>
    <col min="7941" max="7941" width="12.7109375" style="453" bestFit="1" customWidth="1"/>
    <col min="7942" max="7942" width="16.42578125" style="453" customWidth="1"/>
    <col min="7943" max="7943" width="12.42578125" style="453" bestFit="1" customWidth="1"/>
    <col min="7944" max="7944" width="9.140625" style="453"/>
    <col min="7945" max="7945" width="10.140625" style="453" bestFit="1" customWidth="1"/>
    <col min="7946" max="8190" width="9.140625" style="453"/>
    <col min="8191" max="8191" width="8.42578125" style="453" customWidth="1"/>
    <col min="8192" max="8192" width="92.140625" style="453" bestFit="1" customWidth="1"/>
    <col min="8193" max="8194" width="17.140625" style="453" customWidth="1"/>
    <col min="8195" max="8195" width="15.7109375" style="453" customWidth="1"/>
    <col min="8196" max="8196" width="17.140625" style="453" customWidth="1"/>
    <col min="8197" max="8197" width="12.7109375" style="453" bestFit="1" customWidth="1"/>
    <col min="8198" max="8198" width="16.42578125" style="453" customWidth="1"/>
    <col min="8199" max="8199" width="12.42578125" style="453" bestFit="1" customWidth="1"/>
    <col min="8200" max="8200" width="9.140625" style="453"/>
    <col min="8201" max="8201" width="10.140625" style="453" bestFit="1" customWidth="1"/>
    <col min="8202" max="8446" width="9.140625" style="453"/>
    <col min="8447" max="8447" width="8.42578125" style="453" customWidth="1"/>
    <col min="8448" max="8448" width="92.140625" style="453" bestFit="1" customWidth="1"/>
    <col min="8449" max="8450" width="17.140625" style="453" customWidth="1"/>
    <col min="8451" max="8451" width="15.7109375" style="453" customWidth="1"/>
    <col min="8452" max="8452" width="17.140625" style="453" customWidth="1"/>
    <col min="8453" max="8453" width="12.7109375" style="453" bestFit="1" customWidth="1"/>
    <col min="8454" max="8454" width="16.42578125" style="453" customWidth="1"/>
    <col min="8455" max="8455" width="12.42578125" style="453" bestFit="1" customWidth="1"/>
    <col min="8456" max="8456" width="9.140625" style="453"/>
    <col min="8457" max="8457" width="10.140625" style="453" bestFit="1" customWidth="1"/>
    <col min="8458" max="8702" width="9.140625" style="453"/>
    <col min="8703" max="8703" width="8.42578125" style="453" customWidth="1"/>
    <col min="8704" max="8704" width="92.140625" style="453" bestFit="1" customWidth="1"/>
    <col min="8705" max="8706" width="17.140625" style="453" customWidth="1"/>
    <col min="8707" max="8707" width="15.7109375" style="453" customWidth="1"/>
    <col min="8708" max="8708" width="17.140625" style="453" customWidth="1"/>
    <col min="8709" max="8709" width="12.7109375" style="453" bestFit="1" customWidth="1"/>
    <col min="8710" max="8710" width="16.42578125" style="453" customWidth="1"/>
    <col min="8711" max="8711" width="12.42578125" style="453" bestFit="1" customWidth="1"/>
    <col min="8712" max="8712" width="9.140625" style="453"/>
    <col min="8713" max="8713" width="10.140625" style="453" bestFit="1" customWidth="1"/>
    <col min="8714" max="8958" width="9.140625" style="453"/>
    <col min="8959" max="8959" width="8.42578125" style="453" customWidth="1"/>
    <col min="8960" max="8960" width="92.140625" style="453" bestFit="1" customWidth="1"/>
    <col min="8961" max="8962" width="17.140625" style="453" customWidth="1"/>
    <col min="8963" max="8963" width="15.7109375" style="453" customWidth="1"/>
    <col min="8964" max="8964" width="17.140625" style="453" customWidth="1"/>
    <col min="8965" max="8965" width="12.7109375" style="453" bestFit="1" customWidth="1"/>
    <col min="8966" max="8966" width="16.42578125" style="453" customWidth="1"/>
    <col min="8967" max="8967" width="12.42578125" style="453" bestFit="1" customWidth="1"/>
    <col min="8968" max="8968" width="9.140625" style="453"/>
    <col min="8969" max="8969" width="10.140625" style="453" bestFit="1" customWidth="1"/>
    <col min="8970" max="9214" width="9.140625" style="453"/>
    <col min="9215" max="9215" width="8.42578125" style="453" customWidth="1"/>
    <col min="9216" max="9216" width="92.140625" style="453" bestFit="1" customWidth="1"/>
    <col min="9217" max="9218" width="17.140625" style="453" customWidth="1"/>
    <col min="9219" max="9219" width="15.7109375" style="453" customWidth="1"/>
    <col min="9220" max="9220" width="17.140625" style="453" customWidth="1"/>
    <col min="9221" max="9221" width="12.7109375" style="453" bestFit="1" customWidth="1"/>
    <col min="9222" max="9222" width="16.42578125" style="453" customWidth="1"/>
    <col min="9223" max="9223" width="12.42578125" style="453" bestFit="1" customWidth="1"/>
    <col min="9224" max="9224" width="9.140625" style="453"/>
    <col min="9225" max="9225" width="10.140625" style="453" bestFit="1" customWidth="1"/>
    <col min="9226" max="9470" width="9.140625" style="453"/>
    <col min="9471" max="9471" width="8.42578125" style="453" customWidth="1"/>
    <col min="9472" max="9472" width="92.140625" style="453" bestFit="1" customWidth="1"/>
    <col min="9473" max="9474" width="17.140625" style="453" customWidth="1"/>
    <col min="9475" max="9475" width="15.7109375" style="453" customWidth="1"/>
    <col min="9476" max="9476" width="17.140625" style="453" customWidth="1"/>
    <col min="9477" max="9477" width="12.7109375" style="453" bestFit="1" customWidth="1"/>
    <col min="9478" max="9478" width="16.42578125" style="453" customWidth="1"/>
    <col min="9479" max="9479" width="12.42578125" style="453" bestFit="1" customWidth="1"/>
    <col min="9480" max="9480" width="9.140625" style="453"/>
    <col min="9481" max="9481" width="10.140625" style="453" bestFit="1" customWidth="1"/>
    <col min="9482" max="9726" width="9.140625" style="453"/>
    <col min="9727" max="9727" width="8.42578125" style="453" customWidth="1"/>
    <col min="9728" max="9728" width="92.140625" style="453" bestFit="1" customWidth="1"/>
    <col min="9729" max="9730" width="17.140625" style="453" customWidth="1"/>
    <col min="9731" max="9731" width="15.7109375" style="453" customWidth="1"/>
    <col min="9732" max="9732" width="17.140625" style="453" customWidth="1"/>
    <col min="9733" max="9733" width="12.7109375" style="453" bestFit="1" customWidth="1"/>
    <col min="9734" max="9734" width="16.42578125" style="453" customWidth="1"/>
    <col min="9735" max="9735" width="12.42578125" style="453" bestFit="1" customWidth="1"/>
    <col min="9736" max="9736" width="9.140625" style="453"/>
    <col min="9737" max="9737" width="10.140625" style="453" bestFit="1" customWidth="1"/>
    <col min="9738" max="9982" width="9.140625" style="453"/>
    <col min="9983" max="9983" width="8.42578125" style="453" customWidth="1"/>
    <col min="9984" max="9984" width="92.140625" style="453" bestFit="1" customWidth="1"/>
    <col min="9985" max="9986" width="17.140625" style="453" customWidth="1"/>
    <col min="9987" max="9987" width="15.7109375" style="453" customWidth="1"/>
    <col min="9988" max="9988" width="17.140625" style="453" customWidth="1"/>
    <col min="9989" max="9989" width="12.7109375" style="453" bestFit="1" customWidth="1"/>
    <col min="9990" max="9990" width="16.42578125" style="453" customWidth="1"/>
    <col min="9991" max="9991" width="12.42578125" style="453" bestFit="1" customWidth="1"/>
    <col min="9992" max="9992" width="9.140625" style="453"/>
    <col min="9993" max="9993" width="10.140625" style="453" bestFit="1" customWidth="1"/>
    <col min="9994" max="10238" width="9.140625" style="453"/>
    <col min="10239" max="10239" width="8.42578125" style="453" customWidth="1"/>
    <col min="10240" max="10240" width="92.140625" style="453" bestFit="1" customWidth="1"/>
    <col min="10241" max="10242" width="17.140625" style="453" customWidth="1"/>
    <col min="10243" max="10243" width="15.7109375" style="453" customWidth="1"/>
    <col min="10244" max="10244" width="17.140625" style="453" customWidth="1"/>
    <col min="10245" max="10245" width="12.7109375" style="453" bestFit="1" customWidth="1"/>
    <col min="10246" max="10246" width="16.42578125" style="453" customWidth="1"/>
    <col min="10247" max="10247" width="12.42578125" style="453" bestFit="1" customWidth="1"/>
    <col min="10248" max="10248" width="9.140625" style="453"/>
    <col min="10249" max="10249" width="10.140625" style="453" bestFit="1" customWidth="1"/>
    <col min="10250" max="10494" width="9.140625" style="453"/>
    <col min="10495" max="10495" width="8.42578125" style="453" customWidth="1"/>
    <col min="10496" max="10496" width="92.140625" style="453" bestFit="1" customWidth="1"/>
    <col min="10497" max="10498" width="17.140625" style="453" customWidth="1"/>
    <col min="10499" max="10499" width="15.7109375" style="453" customWidth="1"/>
    <col min="10500" max="10500" width="17.140625" style="453" customWidth="1"/>
    <col min="10501" max="10501" width="12.7109375" style="453" bestFit="1" customWidth="1"/>
    <col min="10502" max="10502" width="16.42578125" style="453" customWidth="1"/>
    <col min="10503" max="10503" width="12.42578125" style="453" bestFit="1" customWidth="1"/>
    <col min="10504" max="10504" width="9.140625" style="453"/>
    <col min="10505" max="10505" width="10.140625" style="453" bestFit="1" customWidth="1"/>
    <col min="10506" max="10750" width="9.140625" style="453"/>
    <col min="10751" max="10751" width="8.42578125" style="453" customWidth="1"/>
    <col min="10752" max="10752" width="92.140625" style="453" bestFit="1" customWidth="1"/>
    <col min="10753" max="10754" width="17.140625" style="453" customWidth="1"/>
    <col min="10755" max="10755" width="15.7109375" style="453" customWidth="1"/>
    <col min="10756" max="10756" width="17.140625" style="453" customWidth="1"/>
    <col min="10757" max="10757" width="12.7109375" style="453" bestFit="1" customWidth="1"/>
    <col min="10758" max="10758" width="16.42578125" style="453" customWidth="1"/>
    <col min="10759" max="10759" width="12.42578125" style="453" bestFit="1" customWidth="1"/>
    <col min="10760" max="10760" width="9.140625" style="453"/>
    <col min="10761" max="10761" width="10.140625" style="453" bestFit="1" customWidth="1"/>
    <col min="10762" max="11006" width="9.140625" style="453"/>
    <col min="11007" max="11007" width="8.42578125" style="453" customWidth="1"/>
    <col min="11008" max="11008" width="92.140625" style="453" bestFit="1" customWidth="1"/>
    <col min="11009" max="11010" width="17.140625" style="453" customWidth="1"/>
    <col min="11011" max="11011" width="15.7109375" style="453" customWidth="1"/>
    <col min="11012" max="11012" width="17.140625" style="453" customWidth="1"/>
    <col min="11013" max="11013" width="12.7109375" style="453" bestFit="1" customWidth="1"/>
    <col min="11014" max="11014" width="16.42578125" style="453" customWidth="1"/>
    <col min="11015" max="11015" width="12.42578125" style="453" bestFit="1" customWidth="1"/>
    <col min="11016" max="11016" width="9.140625" style="453"/>
    <col min="11017" max="11017" width="10.140625" style="453" bestFit="1" customWidth="1"/>
    <col min="11018" max="11262" width="9.140625" style="453"/>
    <col min="11263" max="11263" width="8.42578125" style="453" customWidth="1"/>
    <col min="11264" max="11264" width="92.140625" style="453" bestFit="1" customWidth="1"/>
    <col min="11265" max="11266" width="17.140625" style="453" customWidth="1"/>
    <col min="11267" max="11267" width="15.7109375" style="453" customWidth="1"/>
    <col min="11268" max="11268" width="17.140625" style="453" customWidth="1"/>
    <col min="11269" max="11269" width="12.7109375" style="453" bestFit="1" customWidth="1"/>
    <col min="11270" max="11270" width="16.42578125" style="453" customWidth="1"/>
    <col min="11271" max="11271" width="12.42578125" style="453" bestFit="1" customWidth="1"/>
    <col min="11272" max="11272" width="9.140625" style="453"/>
    <col min="11273" max="11273" width="10.140625" style="453" bestFit="1" customWidth="1"/>
    <col min="11274" max="11518" width="9.140625" style="453"/>
    <col min="11519" max="11519" width="8.42578125" style="453" customWidth="1"/>
    <col min="11520" max="11520" width="92.140625" style="453" bestFit="1" customWidth="1"/>
    <col min="11521" max="11522" width="17.140625" style="453" customWidth="1"/>
    <col min="11523" max="11523" width="15.7109375" style="453" customWidth="1"/>
    <col min="11524" max="11524" width="17.140625" style="453" customWidth="1"/>
    <col min="11525" max="11525" width="12.7109375" style="453" bestFit="1" customWidth="1"/>
    <col min="11526" max="11526" width="16.42578125" style="453" customWidth="1"/>
    <col min="11527" max="11527" width="12.42578125" style="453" bestFit="1" customWidth="1"/>
    <col min="11528" max="11528" width="9.140625" style="453"/>
    <col min="11529" max="11529" width="10.140625" style="453" bestFit="1" customWidth="1"/>
    <col min="11530" max="11774" width="9.140625" style="453"/>
    <col min="11775" max="11775" width="8.42578125" style="453" customWidth="1"/>
    <col min="11776" max="11776" width="92.140625" style="453" bestFit="1" customWidth="1"/>
    <col min="11777" max="11778" width="17.140625" style="453" customWidth="1"/>
    <col min="11779" max="11779" width="15.7109375" style="453" customWidth="1"/>
    <col min="11780" max="11780" width="17.140625" style="453" customWidth="1"/>
    <col min="11781" max="11781" width="12.7109375" style="453" bestFit="1" customWidth="1"/>
    <col min="11782" max="11782" width="16.42578125" style="453" customWidth="1"/>
    <col min="11783" max="11783" width="12.42578125" style="453" bestFit="1" customWidth="1"/>
    <col min="11784" max="11784" width="9.140625" style="453"/>
    <col min="11785" max="11785" width="10.140625" style="453" bestFit="1" customWidth="1"/>
    <col min="11786" max="12030" width="9.140625" style="453"/>
    <col min="12031" max="12031" width="8.42578125" style="453" customWidth="1"/>
    <col min="12032" max="12032" width="92.140625" style="453" bestFit="1" customWidth="1"/>
    <col min="12033" max="12034" width="17.140625" style="453" customWidth="1"/>
    <col min="12035" max="12035" width="15.7109375" style="453" customWidth="1"/>
    <col min="12036" max="12036" width="17.140625" style="453" customWidth="1"/>
    <col min="12037" max="12037" width="12.7109375" style="453" bestFit="1" customWidth="1"/>
    <col min="12038" max="12038" width="16.42578125" style="453" customWidth="1"/>
    <col min="12039" max="12039" width="12.42578125" style="453" bestFit="1" customWidth="1"/>
    <col min="12040" max="12040" width="9.140625" style="453"/>
    <col min="12041" max="12041" width="10.140625" style="453" bestFit="1" customWidth="1"/>
    <col min="12042" max="12286" width="9.140625" style="453"/>
    <col min="12287" max="12287" width="8.42578125" style="453" customWidth="1"/>
    <col min="12288" max="12288" width="92.140625" style="453" bestFit="1" customWidth="1"/>
    <col min="12289" max="12290" width="17.140625" style="453" customWidth="1"/>
    <col min="12291" max="12291" width="15.7109375" style="453" customWidth="1"/>
    <col min="12292" max="12292" width="17.140625" style="453" customWidth="1"/>
    <col min="12293" max="12293" width="12.7109375" style="453" bestFit="1" customWidth="1"/>
    <col min="12294" max="12294" width="16.42578125" style="453" customWidth="1"/>
    <col min="12295" max="12295" width="12.42578125" style="453" bestFit="1" customWidth="1"/>
    <col min="12296" max="12296" width="9.140625" style="453"/>
    <col min="12297" max="12297" width="10.140625" style="453" bestFit="1" customWidth="1"/>
    <col min="12298" max="12542" width="9.140625" style="453"/>
    <col min="12543" max="12543" width="8.42578125" style="453" customWidth="1"/>
    <col min="12544" max="12544" width="92.140625" style="453" bestFit="1" customWidth="1"/>
    <col min="12545" max="12546" width="17.140625" style="453" customWidth="1"/>
    <col min="12547" max="12547" width="15.7109375" style="453" customWidth="1"/>
    <col min="12548" max="12548" width="17.140625" style="453" customWidth="1"/>
    <col min="12549" max="12549" width="12.7109375" style="453" bestFit="1" customWidth="1"/>
    <col min="12550" max="12550" width="16.42578125" style="453" customWidth="1"/>
    <col min="12551" max="12551" width="12.42578125" style="453" bestFit="1" customWidth="1"/>
    <col min="12552" max="12552" width="9.140625" style="453"/>
    <col min="12553" max="12553" width="10.140625" style="453" bestFit="1" customWidth="1"/>
    <col min="12554" max="12798" width="9.140625" style="453"/>
    <col min="12799" max="12799" width="8.42578125" style="453" customWidth="1"/>
    <col min="12800" max="12800" width="92.140625" style="453" bestFit="1" customWidth="1"/>
    <col min="12801" max="12802" width="17.140625" style="453" customWidth="1"/>
    <col min="12803" max="12803" width="15.7109375" style="453" customWidth="1"/>
    <col min="12804" max="12804" width="17.140625" style="453" customWidth="1"/>
    <col min="12805" max="12805" width="12.7109375" style="453" bestFit="1" customWidth="1"/>
    <col min="12806" max="12806" width="16.42578125" style="453" customWidth="1"/>
    <col min="12807" max="12807" width="12.42578125" style="453" bestFit="1" customWidth="1"/>
    <col min="12808" max="12808" width="9.140625" style="453"/>
    <col min="12809" max="12809" width="10.140625" style="453" bestFit="1" customWidth="1"/>
    <col min="12810" max="13054" width="9.140625" style="453"/>
    <col min="13055" max="13055" width="8.42578125" style="453" customWidth="1"/>
    <col min="13056" max="13056" width="92.140625" style="453" bestFit="1" customWidth="1"/>
    <col min="13057" max="13058" width="17.140625" style="453" customWidth="1"/>
    <col min="13059" max="13059" width="15.7109375" style="453" customWidth="1"/>
    <col min="13060" max="13060" width="17.140625" style="453" customWidth="1"/>
    <col min="13061" max="13061" width="12.7109375" style="453" bestFit="1" customWidth="1"/>
    <col min="13062" max="13062" width="16.42578125" style="453" customWidth="1"/>
    <col min="13063" max="13063" width="12.42578125" style="453" bestFit="1" customWidth="1"/>
    <col min="13064" max="13064" width="9.140625" style="453"/>
    <col min="13065" max="13065" width="10.140625" style="453" bestFit="1" customWidth="1"/>
    <col min="13066" max="13310" width="9.140625" style="453"/>
    <col min="13311" max="13311" width="8.42578125" style="453" customWidth="1"/>
    <col min="13312" max="13312" width="92.140625" style="453" bestFit="1" customWidth="1"/>
    <col min="13313" max="13314" width="17.140625" style="453" customWidth="1"/>
    <col min="13315" max="13315" width="15.7109375" style="453" customWidth="1"/>
    <col min="13316" max="13316" width="17.140625" style="453" customWidth="1"/>
    <col min="13317" max="13317" width="12.7109375" style="453" bestFit="1" customWidth="1"/>
    <col min="13318" max="13318" width="16.42578125" style="453" customWidth="1"/>
    <col min="13319" max="13319" width="12.42578125" style="453" bestFit="1" customWidth="1"/>
    <col min="13320" max="13320" width="9.140625" style="453"/>
    <col min="13321" max="13321" width="10.140625" style="453" bestFit="1" customWidth="1"/>
    <col min="13322" max="13566" width="9.140625" style="453"/>
    <col min="13567" max="13567" width="8.42578125" style="453" customWidth="1"/>
    <col min="13568" max="13568" width="92.140625" style="453" bestFit="1" customWidth="1"/>
    <col min="13569" max="13570" width="17.140625" style="453" customWidth="1"/>
    <col min="13571" max="13571" width="15.7109375" style="453" customWidth="1"/>
    <col min="13572" max="13572" width="17.140625" style="453" customWidth="1"/>
    <col min="13573" max="13573" width="12.7109375" style="453" bestFit="1" customWidth="1"/>
    <col min="13574" max="13574" width="16.42578125" style="453" customWidth="1"/>
    <col min="13575" max="13575" width="12.42578125" style="453" bestFit="1" customWidth="1"/>
    <col min="13576" max="13576" width="9.140625" style="453"/>
    <col min="13577" max="13577" width="10.140625" style="453" bestFit="1" customWidth="1"/>
    <col min="13578" max="13822" width="9.140625" style="453"/>
    <col min="13823" max="13823" width="8.42578125" style="453" customWidth="1"/>
    <col min="13824" max="13824" width="92.140625" style="453" bestFit="1" customWidth="1"/>
    <col min="13825" max="13826" width="17.140625" style="453" customWidth="1"/>
    <col min="13827" max="13827" width="15.7109375" style="453" customWidth="1"/>
    <col min="13828" max="13828" width="17.140625" style="453" customWidth="1"/>
    <col min="13829" max="13829" width="12.7109375" style="453" bestFit="1" customWidth="1"/>
    <col min="13830" max="13830" width="16.42578125" style="453" customWidth="1"/>
    <col min="13831" max="13831" width="12.42578125" style="453" bestFit="1" customWidth="1"/>
    <col min="13832" max="13832" width="9.140625" style="453"/>
    <col min="13833" max="13833" width="10.140625" style="453" bestFit="1" customWidth="1"/>
    <col min="13834" max="14078" width="9.140625" style="453"/>
    <col min="14079" max="14079" width="8.42578125" style="453" customWidth="1"/>
    <col min="14080" max="14080" width="92.140625" style="453" bestFit="1" customWidth="1"/>
    <col min="14081" max="14082" width="17.140625" style="453" customWidth="1"/>
    <col min="14083" max="14083" width="15.7109375" style="453" customWidth="1"/>
    <col min="14084" max="14084" width="17.140625" style="453" customWidth="1"/>
    <col min="14085" max="14085" width="12.7109375" style="453" bestFit="1" customWidth="1"/>
    <col min="14086" max="14086" width="16.42578125" style="453" customWidth="1"/>
    <col min="14087" max="14087" width="12.42578125" style="453" bestFit="1" customWidth="1"/>
    <col min="14088" max="14088" width="9.140625" style="453"/>
    <col min="14089" max="14089" width="10.140625" style="453" bestFit="1" customWidth="1"/>
    <col min="14090" max="14334" width="9.140625" style="453"/>
    <col min="14335" max="14335" width="8.42578125" style="453" customWidth="1"/>
    <col min="14336" max="14336" width="92.140625" style="453" bestFit="1" customWidth="1"/>
    <col min="14337" max="14338" width="17.140625" style="453" customWidth="1"/>
    <col min="14339" max="14339" width="15.7109375" style="453" customWidth="1"/>
    <col min="14340" max="14340" width="17.140625" style="453" customWidth="1"/>
    <col min="14341" max="14341" width="12.7109375" style="453" bestFit="1" customWidth="1"/>
    <col min="14342" max="14342" width="16.42578125" style="453" customWidth="1"/>
    <col min="14343" max="14343" width="12.42578125" style="453" bestFit="1" customWidth="1"/>
    <col min="14344" max="14344" width="9.140625" style="453"/>
    <col min="14345" max="14345" width="10.140625" style="453" bestFit="1" customWidth="1"/>
    <col min="14346" max="14590" width="9.140625" style="453"/>
    <col min="14591" max="14591" width="8.42578125" style="453" customWidth="1"/>
    <col min="14592" max="14592" width="92.140625" style="453" bestFit="1" customWidth="1"/>
    <col min="14593" max="14594" width="17.140625" style="453" customWidth="1"/>
    <col min="14595" max="14595" width="15.7109375" style="453" customWidth="1"/>
    <col min="14596" max="14596" width="17.140625" style="453" customWidth="1"/>
    <col min="14597" max="14597" width="12.7109375" style="453" bestFit="1" customWidth="1"/>
    <col min="14598" max="14598" width="16.42578125" style="453" customWidth="1"/>
    <col min="14599" max="14599" width="12.42578125" style="453" bestFit="1" customWidth="1"/>
    <col min="14600" max="14600" width="9.140625" style="453"/>
    <col min="14601" max="14601" width="10.140625" style="453" bestFit="1" customWidth="1"/>
    <col min="14602" max="14846" width="9.140625" style="453"/>
    <col min="14847" max="14847" width="8.42578125" style="453" customWidth="1"/>
    <col min="14848" max="14848" width="92.140625" style="453" bestFit="1" customWidth="1"/>
    <col min="14849" max="14850" width="17.140625" style="453" customWidth="1"/>
    <col min="14851" max="14851" width="15.7109375" style="453" customWidth="1"/>
    <col min="14852" max="14852" width="17.140625" style="453" customWidth="1"/>
    <col min="14853" max="14853" width="12.7109375" style="453" bestFit="1" customWidth="1"/>
    <col min="14854" max="14854" width="16.42578125" style="453" customWidth="1"/>
    <col min="14855" max="14855" width="12.42578125" style="453" bestFit="1" customWidth="1"/>
    <col min="14856" max="14856" width="9.140625" style="453"/>
    <col min="14857" max="14857" width="10.140625" style="453" bestFit="1" customWidth="1"/>
    <col min="14858" max="15102" width="9.140625" style="453"/>
    <col min="15103" max="15103" width="8.42578125" style="453" customWidth="1"/>
    <col min="15104" max="15104" width="92.140625" style="453" bestFit="1" customWidth="1"/>
    <col min="15105" max="15106" width="17.140625" style="453" customWidth="1"/>
    <col min="15107" max="15107" width="15.7109375" style="453" customWidth="1"/>
    <col min="15108" max="15108" width="17.140625" style="453" customWidth="1"/>
    <col min="15109" max="15109" width="12.7109375" style="453" bestFit="1" customWidth="1"/>
    <col min="15110" max="15110" width="16.42578125" style="453" customWidth="1"/>
    <col min="15111" max="15111" width="12.42578125" style="453" bestFit="1" customWidth="1"/>
    <col min="15112" max="15112" width="9.140625" style="453"/>
    <col min="15113" max="15113" width="10.140625" style="453" bestFit="1" customWidth="1"/>
    <col min="15114" max="15358" width="9.140625" style="453"/>
    <col min="15359" max="15359" width="8.42578125" style="453" customWidth="1"/>
    <col min="15360" max="15360" width="92.140625" style="453" bestFit="1" customWidth="1"/>
    <col min="15361" max="15362" width="17.140625" style="453" customWidth="1"/>
    <col min="15363" max="15363" width="15.7109375" style="453" customWidth="1"/>
    <col min="15364" max="15364" width="17.140625" style="453" customWidth="1"/>
    <col min="15365" max="15365" width="12.7109375" style="453" bestFit="1" customWidth="1"/>
    <col min="15366" max="15366" width="16.42578125" style="453" customWidth="1"/>
    <col min="15367" max="15367" width="12.42578125" style="453" bestFit="1" customWidth="1"/>
    <col min="15368" max="15368" width="9.140625" style="453"/>
    <col min="15369" max="15369" width="10.140625" style="453" bestFit="1" customWidth="1"/>
    <col min="15370" max="15614" width="9.140625" style="453"/>
    <col min="15615" max="15615" width="8.42578125" style="453" customWidth="1"/>
    <col min="15616" max="15616" width="92.140625" style="453" bestFit="1" customWidth="1"/>
    <col min="15617" max="15618" width="17.140625" style="453" customWidth="1"/>
    <col min="15619" max="15619" width="15.7109375" style="453" customWidth="1"/>
    <col min="15620" max="15620" width="17.140625" style="453" customWidth="1"/>
    <col min="15621" max="15621" width="12.7109375" style="453" bestFit="1" customWidth="1"/>
    <col min="15622" max="15622" width="16.42578125" style="453" customWidth="1"/>
    <col min="15623" max="15623" width="12.42578125" style="453" bestFit="1" customWidth="1"/>
    <col min="15624" max="15624" width="9.140625" style="453"/>
    <col min="15625" max="15625" width="10.140625" style="453" bestFit="1" customWidth="1"/>
    <col min="15626" max="15870" width="9.140625" style="453"/>
    <col min="15871" max="15871" width="8.42578125" style="453" customWidth="1"/>
    <col min="15872" max="15872" width="92.140625" style="453" bestFit="1" customWidth="1"/>
    <col min="15873" max="15874" width="17.140625" style="453" customWidth="1"/>
    <col min="15875" max="15875" width="15.7109375" style="453" customWidth="1"/>
    <col min="15876" max="15876" width="17.140625" style="453" customWidth="1"/>
    <col min="15877" max="15877" width="12.7109375" style="453" bestFit="1" customWidth="1"/>
    <col min="15878" max="15878" width="16.42578125" style="453" customWidth="1"/>
    <col min="15879" max="15879" width="12.42578125" style="453" bestFit="1" customWidth="1"/>
    <col min="15880" max="15880" width="9.140625" style="453"/>
    <col min="15881" max="15881" width="10.140625" style="453" bestFit="1" customWidth="1"/>
    <col min="15882" max="16126" width="9.140625" style="453"/>
    <col min="16127" max="16127" width="8.42578125" style="453" customWidth="1"/>
    <col min="16128" max="16128" width="92.140625" style="453" bestFit="1" customWidth="1"/>
    <col min="16129" max="16130" width="17.140625" style="453" customWidth="1"/>
    <col min="16131" max="16131" width="15.7109375" style="453" customWidth="1"/>
    <col min="16132" max="16132" width="17.140625" style="453" customWidth="1"/>
    <col min="16133" max="16133" width="12.7109375" style="453" bestFit="1" customWidth="1"/>
    <col min="16134" max="16134" width="16.42578125" style="453" customWidth="1"/>
    <col min="16135" max="16135" width="12.42578125" style="453" bestFit="1" customWidth="1"/>
    <col min="16136" max="16136" width="9.140625" style="453"/>
    <col min="16137" max="16137" width="10.140625" style="453" bestFit="1" customWidth="1"/>
    <col min="16138" max="16384" width="9.140625" style="453"/>
  </cols>
  <sheetData>
    <row r="1" spans="1:23" s="434" customFormat="1" x14ac:dyDescent="0.25">
      <c r="A1" s="434" t="s">
        <v>132</v>
      </c>
      <c r="B1" s="435"/>
      <c r="C1" s="435"/>
      <c r="D1" s="435"/>
      <c r="E1" s="436" t="s">
        <v>507</v>
      </c>
    </row>
    <row r="2" spans="1:23" s="434" customFormat="1" x14ac:dyDescent="0.25">
      <c r="A2" s="437"/>
      <c r="B2" s="438"/>
      <c r="C2" s="438"/>
      <c r="D2" s="438"/>
      <c r="E2" s="439"/>
    </row>
    <row r="3" spans="1:23" s="434" customFormat="1" x14ac:dyDescent="0.25">
      <c r="A3" s="976" t="s">
        <v>662</v>
      </c>
      <c r="B3" s="976"/>
      <c r="C3" s="976"/>
      <c r="D3" s="976"/>
      <c r="E3" s="976"/>
    </row>
    <row r="4" spans="1:23" s="434" customFormat="1" x14ac:dyDescent="0.25">
      <c r="A4" s="977" t="s">
        <v>508</v>
      </c>
      <c r="B4" s="977"/>
      <c r="C4" s="977"/>
      <c r="D4" s="977"/>
      <c r="E4" s="977"/>
    </row>
    <row r="5" spans="1:23" s="434" customFormat="1" x14ac:dyDescent="0.25">
      <c r="A5" s="437"/>
      <c r="B5" s="437"/>
      <c r="C5" s="437"/>
      <c r="D5" s="437"/>
      <c r="E5" s="439"/>
    </row>
    <row r="6" spans="1:23" s="434" customFormat="1" ht="16.5" thickBot="1" x14ac:dyDescent="0.3">
      <c r="A6" s="437"/>
      <c r="B6" s="437"/>
      <c r="C6" s="437"/>
      <c r="D6" s="437"/>
      <c r="E6" s="439"/>
    </row>
    <row r="7" spans="1:23" s="434" customFormat="1" ht="56.45" customHeight="1" thickTop="1" thickBot="1" x14ac:dyDescent="0.3">
      <c r="A7" s="440" t="s">
        <v>499</v>
      </c>
      <c r="B7" s="441" t="s">
        <v>418</v>
      </c>
      <c r="C7" s="441" t="s">
        <v>663</v>
      </c>
      <c r="D7" s="442" t="s">
        <v>3</v>
      </c>
      <c r="E7" s="443" t="s">
        <v>4</v>
      </c>
    </row>
    <row r="8" spans="1:23" s="447" customFormat="1" ht="20.100000000000001" customHeight="1" thickTop="1" x14ac:dyDescent="0.25">
      <c r="A8" s="444" t="s">
        <v>20</v>
      </c>
      <c r="B8" s="445" t="s">
        <v>509</v>
      </c>
      <c r="C8" s="445"/>
      <c r="D8" s="445"/>
      <c r="E8" s="446"/>
    </row>
    <row r="9" spans="1:23" s="447" customFormat="1" ht="20.100000000000001" customHeight="1" x14ac:dyDescent="0.25">
      <c r="A9" s="448"/>
      <c r="B9" s="449"/>
      <c r="C9" s="449"/>
      <c r="D9" s="449"/>
      <c r="E9" s="446"/>
    </row>
    <row r="10" spans="1:23" ht="20.100000000000001" customHeight="1" x14ac:dyDescent="0.25">
      <c r="A10" s="450" t="s">
        <v>510</v>
      </c>
      <c r="B10" s="449" t="s">
        <v>511</v>
      </c>
      <c r="C10" s="449"/>
      <c r="D10" s="449"/>
      <c r="E10" s="451"/>
      <c r="F10" s="452"/>
      <c r="G10" s="45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</row>
    <row r="11" spans="1:23" ht="20.100000000000001" customHeight="1" x14ac:dyDescent="0.25">
      <c r="A11" s="454" t="s">
        <v>512</v>
      </c>
      <c r="B11" s="455" t="s">
        <v>513</v>
      </c>
      <c r="C11" s="455"/>
      <c r="D11" s="455"/>
      <c r="E11" s="324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</row>
    <row r="12" spans="1:23" ht="19.5" customHeight="1" x14ac:dyDescent="0.25">
      <c r="A12" s="454"/>
      <c r="B12" s="249" t="s">
        <v>664</v>
      </c>
      <c r="C12" s="324">
        <v>3000000</v>
      </c>
      <c r="D12" s="324"/>
      <c r="E12" s="324">
        <f>SUM(C12:D12)</f>
        <v>3000000</v>
      </c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</row>
    <row r="13" spans="1:23" ht="19.5" customHeight="1" x14ac:dyDescent="0.25">
      <c r="A13" s="454"/>
      <c r="B13" s="249" t="s">
        <v>665</v>
      </c>
      <c r="C13" s="324">
        <v>12700000</v>
      </c>
      <c r="D13" s="249"/>
      <c r="E13" s="324">
        <f t="shared" ref="E13:E15" si="0">SUM(C13:D13)</f>
        <v>12700000</v>
      </c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</row>
    <row r="14" spans="1:23" ht="19.5" customHeight="1" x14ac:dyDescent="0.25">
      <c r="A14" s="454"/>
      <c r="B14" s="249" t="s">
        <v>666</v>
      </c>
      <c r="C14" s="324">
        <v>7480300</v>
      </c>
      <c r="D14" s="324"/>
      <c r="E14" s="324">
        <f t="shared" si="0"/>
        <v>7480300</v>
      </c>
      <c r="F14" s="452"/>
      <c r="G14" s="452"/>
      <c r="H14" s="452"/>
      <c r="I14" s="452"/>
      <c r="J14" s="452"/>
      <c r="K14" s="452"/>
      <c r="L14" s="452"/>
      <c r="M14" s="452"/>
      <c r="N14" s="452"/>
      <c r="O14" s="452"/>
      <c r="P14" s="452"/>
      <c r="Q14" s="452"/>
      <c r="R14" s="452"/>
      <c r="S14" s="452"/>
      <c r="T14" s="452"/>
      <c r="U14" s="452"/>
      <c r="V14" s="452"/>
      <c r="W14" s="452"/>
    </row>
    <row r="15" spans="1:23" ht="19.5" customHeight="1" x14ac:dyDescent="0.25">
      <c r="A15" s="454"/>
      <c r="B15" s="249" t="s">
        <v>667</v>
      </c>
      <c r="C15" s="324">
        <v>3000000</v>
      </c>
      <c r="D15" s="324">
        <f>6800000+88729</f>
        <v>6888729</v>
      </c>
      <c r="E15" s="324">
        <f t="shared" si="0"/>
        <v>9888729</v>
      </c>
      <c r="F15" s="452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</row>
    <row r="16" spans="1:23" ht="19.5" customHeight="1" x14ac:dyDescent="0.25">
      <c r="A16" s="454"/>
      <c r="B16" s="249"/>
      <c r="C16" s="324"/>
      <c r="D16" s="324"/>
      <c r="E16" s="324"/>
      <c r="F16" s="452"/>
      <c r="G16" s="452"/>
      <c r="H16" s="452"/>
      <c r="I16" s="452"/>
      <c r="J16" s="452"/>
      <c r="K16" s="452"/>
      <c r="L16" s="452"/>
      <c r="M16" s="452"/>
      <c r="N16" s="452"/>
      <c r="O16" s="452"/>
      <c r="P16" s="452"/>
      <c r="Q16" s="452"/>
      <c r="R16" s="452"/>
      <c r="S16" s="452"/>
      <c r="T16" s="452"/>
      <c r="U16" s="452"/>
      <c r="V16" s="452"/>
      <c r="W16" s="452"/>
    </row>
    <row r="17" spans="1:23" ht="19.5" customHeight="1" x14ac:dyDescent="0.25">
      <c r="A17" s="454"/>
      <c r="B17" s="249"/>
      <c r="C17" s="324"/>
      <c r="D17" s="249"/>
      <c r="E17" s="324"/>
      <c r="F17" s="452"/>
      <c r="G17" s="452"/>
      <c r="H17" s="452"/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</row>
    <row r="18" spans="1:23" ht="19.5" customHeight="1" x14ac:dyDescent="0.25">
      <c r="A18" s="454" t="s">
        <v>514</v>
      </c>
      <c r="B18" s="260" t="s">
        <v>515</v>
      </c>
      <c r="C18" s="324"/>
      <c r="D18" s="260"/>
      <c r="E18" s="324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</row>
    <row r="19" spans="1:23" ht="19.5" customHeight="1" x14ac:dyDescent="0.25">
      <c r="A19" s="456"/>
      <c r="B19" s="457" t="s">
        <v>516</v>
      </c>
      <c r="C19" s="324"/>
      <c r="D19" s="457"/>
      <c r="E19" s="324"/>
      <c r="F19" s="452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</row>
    <row r="20" spans="1:23" ht="19.5" customHeight="1" x14ac:dyDescent="0.25">
      <c r="A20" s="456"/>
      <c r="B20" s="249" t="s">
        <v>517</v>
      </c>
      <c r="C20" s="324">
        <f>8890000</f>
        <v>8890000</v>
      </c>
      <c r="D20" s="249"/>
      <c r="E20" s="324">
        <f t="shared" ref="E20:E26" si="1">SUM(C20:D20)</f>
        <v>8890000</v>
      </c>
      <c r="F20" s="452"/>
      <c r="G20" s="452"/>
      <c r="H20" s="452"/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</row>
    <row r="21" spans="1:23" ht="19.5" customHeight="1" x14ac:dyDescent="0.25">
      <c r="A21" s="456"/>
      <c r="B21" s="249" t="s">
        <v>668</v>
      </c>
      <c r="C21" s="324">
        <v>63500000</v>
      </c>
      <c r="D21" s="249"/>
      <c r="E21" s="324">
        <f t="shared" si="1"/>
        <v>63500000</v>
      </c>
      <c r="F21" s="452"/>
      <c r="G21" s="452"/>
      <c r="H21" s="452"/>
      <c r="I21" s="452"/>
      <c r="J21" s="452"/>
      <c r="K21" s="452"/>
      <c r="L21" s="452"/>
      <c r="M21" s="452"/>
      <c r="N21" s="452"/>
      <c r="O21" s="452"/>
      <c r="P21" s="452"/>
      <c r="Q21" s="452"/>
      <c r="R21" s="452"/>
      <c r="S21" s="452"/>
      <c r="T21" s="452"/>
      <c r="U21" s="452"/>
      <c r="V21" s="452"/>
      <c r="W21" s="452"/>
    </row>
    <row r="22" spans="1:23" ht="19.5" customHeight="1" x14ac:dyDescent="0.25">
      <c r="A22" s="456"/>
      <c r="B22" s="249" t="s">
        <v>669</v>
      </c>
      <c r="C22" s="324">
        <v>1300000000</v>
      </c>
      <c r="D22" s="324"/>
      <c r="E22" s="324">
        <f t="shared" si="1"/>
        <v>1300000000</v>
      </c>
      <c r="F22" s="452"/>
      <c r="G22" s="452"/>
      <c r="H22" s="452"/>
      <c r="I22" s="452"/>
      <c r="J22" s="452"/>
      <c r="K22" s="452"/>
      <c r="L22" s="452"/>
      <c r="M22" s="452"/>
      <c r="N22" s="452"/>
      <c r="O22" s="452"/>
      <c r="P22" s="452"/>
      <c r="Q22" s="452"/>
      <c r="R22" s="452"/>
      <c r="S22" s="452"/>
      <c r="T22" s="452"/>
      <c r="U22" s="452"/>
      <c r="V22" s="452"/>
      <c r="W22" s="452"/>
    </row>
    <row r="23" spans="1:23" ht="19.5" customHeight="1" x14ac:dyDescent="0.25">
      <c r="A23" s="456"/>
      <c r="B23" s="249" t="s">
        <v>670</v>
      </c>
      <c r="C23" s="324">
        <f>27940000+312500</f>
        <v>28252500</v>
      </c>
      <c r="D23" s="324"/>
      <c r="E23" s="324">
        <f t="shared" si="1"/>
        <v>28252500</v>
      </c>
      <c r="F23" s="452"/>
      <c r="G23" s="452"/>
      <c r="H23" s="452"/>
      <c r="I23" s="452"/>
      <c r="J23" s="452"/>
      <c r="K23" s="452"/>
      <c r="L23" s="452"/>
      <c r="M23" s="452"/>
      <c r="N23" s="452"/>
      <c r="O23" s="452"/>
      <c r="P23" s="452"/>
      <c r="Q23" s="452"/>
      <c r="R23" s="452"/>
      <c r="S23" s="452"/>
      <c r="T23" s="452"/>
      <c r="U23" s="452"/>
      <c r="V23" s="452"/>
      <c r="W23" s="452"/>
    </row>
    <row r="24" spans="1:23" ht="19.5" customHeight="1" x14ac:dyDescent="0.25">
      <c r="A24" s="456"/>
      <c r="B24" s="249" t="s">
        <v>518</v>
      </c>
      <c r="C24" s="324">
        <v>8000000</v>
      </c>
      <c r="D24" s="249"/>
      <c r="E24" s="324">
        <f t="shared" si="1"/>
        <v>8000000</v>
      </c>
      <c r="F24" s="452"/>
      <c r="G24" s="452"/>
      <c r="H24" s="452"/>
      <c r="I24" s="452"/>
      <c r="J24" s="452"/>
      <c r="K24" s="452"/>
      <c r="L24" s="452"/>
      <c r="M24" s="452"/>
      <c r="N24" s="452"/>
      <c r="O24" s="452"/>
      <c r="P24" s="452"/>
      <c r="Q24" s="452"/>
      <c r="R24" s="452"/>
      <c r="S24" s="452"/>
      <c r="T24" s="452"/>
      <c r="U24" s="452"/>
      <c r="V24" s="452"/>
      <c r="W24" s="452"/>
    </row>
    <row r="25" spans="1:23" ht="19.5" customHeight="1" x14ac:dyDescent="0.25">
      <c r="A25" s="456"/>
      <c r="B25" s="249" t="s">
        <v>671</v>
      </c>
      <c r="C25" s="324">
        <v>2011000</v>
      </c>
      <c r="D25" s="249"/>
      <c r="E25" s="324">
        <f t="shared" si="1"/>
        <v>2011000</v>
      </c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  <c r="T25" s="452"/>
      <c r="U25" s="452"/>
      <c r="V25" s="452"/>
      <c r="W25" s="452"/>
    </row>
    <row r="26" spans="1:23" ht="19.5" customHeight="1" x14ac:dyDescent="0.25">
      <c r="A26" s="456"/>
      <c r="B26" s="249" t="s">
        <v>784</v>
      </c>
      <c r="C26" s="324"/>
      <c r="D26" s="324">
        <v>1944716</v>
      </c>
      <c r="E26" s="324">
        <f t="shared" si="1"/>
        <v>1944716</v>
      </c>
      <c r="F26" s="452"/>
      <c r="G26" s="452"/>
      <c r="H26" s="452"/>
      <c r="I26" s="452"/>
      <c r="J26" s="452"/>
      <c r="K26" s="452"/>
      <c r="L26" s="452"/>
      <c r="M26" s="452"/>
      <c r="N26" s="452"/>
      <c r="O26" s="452"/>
      <c r="P26" s="452"/>
      <c r="Q26" s="452"/>
      <c r="R26" s="452"/>
      <c r="S26" s="452"/>
      <c r="T26" s="452"/>
      <c r="U26" s="452"/>
      <c r="V26" s="452"/>
      <c r="W26" s="452"/>
    </row>
    <row r="27" spans="1:23" ht="19.5" customHeight="1" x14ac:dyDescent="0.25">
      <c r="A27" s="456"/>
      <c r="B27" s="249"/>
      <c r="C27" s="324"/>
      <c r="D27" s="324"/>
      <c r="E27" s="324"/>
      <c r="F27" s="452"/>
      <c r="G27" s="452"/>
      <c r="H27" s="452"/>
      <c r="I27" s="452"/>
      <c r="J27" s="452"/>
      <c r="K27" s="452"/>
      <c r="L27" s="452"/>
      <c r="M27" s="452"/>
      <c r="N27" s="452"/>
      <c r="O27" s="452"/>
      <c r="P27" s="452"/>
      <c r="Q27" s="452"/>
      <c r="R27" s="452"/>
      <c r="S27" s="452"/>
      <c r="T27" s="452"/>
      <c r="U27" s="452"/>
      <c r="V27" s="452"/>
      <c r="W27" s="452"/>
    </row>
    <row r="28" spans="1:23" ht="19.5" customHeight="1" x14ac:dyDescent="0.25">
      <c r="A28" s="459"/>
      <c r="B28" s="457" t="s">
        <v>519</v>
      </c>
      <c r="C28" s="324"/>
      <c r="D28" s="457"/>
      <c r="E28" s="324"/>
    </row>
    <row r="29" spans="1:23" ht="19.5" customHeight="1" x14ac:dyDescent="0.25">
      <c r="A29" s="459"/>
      <c r="B29" s="458" t="s">
        <v>672</v>
      </c>
      <c r="C29" s="324">
        <v>2540000</v>
      </c>
      <c r="D29" s="324"/>
      <c r="E29" s="324">
        <f t="shared" ref="E29:E31" si="2">SUM(C29:D29)</f>
        <v>2540000</v>
      </c>
    </row>
    <row r="30" spans="1:23" x14ac:dyDescent="0.25">
      <c r="A30" s="459"/>
      <c r="B30" s="253" t="s">
        <v>673</v>
      </c>
      <c r="C30" s="324">
        <v>63500000</v>
      </c>
      <c r="D30" s="253"/>
      <c r="E30" s="324">
        <f t="shared" si="2"/>
        <v>63500000</v>
      </c>
    </row>
    <row r="31" spans="1:23" x14ac:dyDescent="0.25">
      <c r="A31" s="459"/>
      <c r="B31" s="253" t="s">
        <v>674</v>
      </c>
      <c r="C31" s="324">
        <v>1244600</v>
      </c>
      <c r="D31" s="253"/>
      <c r="E31" s="324">
        <f t="shared" si="2"/>
        <v>1244600</v>
      </c>
    </row>
    <row r="32" spans="1:23" ht="19.5" customHeight="1" x14ac:dyDescent="0.25">
      <c r="A32" s="459"/>
      <c r="B32" s="253"/>
      <c r="C32" s="324"/>
      <c r="D32" s="253"/>
      <c r="E32" s="324"/>
    </row>
    <row r="33" spans="1:5" ht="19.5" customHeight="1" x14ac:dyDescent="0.25">
      <c r="A33" s="459"/>
      <c r="B33" s="460" t="s">
        <v>520</v>
      </c>
      <c r="C33" s="324"/>
      <c r="D33" s="460"/>
      <c r="E33" s="324"/>
    </row>
    <row r="34" spans="1:5" x14ac:dyDescent="0.25">
      <c r="A34" s="459"/>
      <c r="B34" s="458" t="s">
        <v>675</v>
      </c>
      <c r="C34" s="324">
        <v>13968400</v>
      </c>
      <c r="D34" s="458"/>
      <c r="E34" s="324">
        <f>SUM(C34:D34)</f>
        <v>13968400</v>
      </c>
    </row>
    <row r="35" spans="1:5" ht="19.5" customHeight="1" x14ac:dyDescent="0.25">
      <c r="A35" s="459"/>
      <c r="B35" s="461"/>
      <c r="C35" s="324"/>
      <c r="D35" s="461"/>
      <c r="E35" s="324"/>
    </row>
    <row r="36" spans="1:5" ht="19.5" customHeight="1" x14ac:dyDescent="0.25">
      <c r="A36" s="459"/>
      <c r="B36" s="606" t="s">
        <v>521</v>
      </c>
      <c r="C36" s="605"/>
      <c r="D36" s="460"/>
      <c r="E36" s="324"/>
    </row>
    <row r="37" spans="1:5" ht="19.5" customHeight="1" x14ac:dyDescent="0.25">
      <c r="A37" s="459"/>
      <c r="B37" s="607" t="s">
        <v>676</v>
      </c>
      <c r="C37" s="605">
        <v>10160000</v>
      </c>
      <c r="D37" s="324"/>
      <c r="E37" s="324">
        <f t="shared" ref="E37:E41" si="3">SUM(C37:D37)</f>
        <v>10160000</v>
      </c>
    </row>
    <row r="38" spans="1:5" ht="20.25" customHeight="1" x14ac:dyDescent="0.25">
      <c r="A38" s="459"/>
      <c r="B38" s="607" t="s">
        <v>677</v>
      </c>
      <c r="C38" s="605">
        <v>10160000</v>
      </c>
      <c r="D38" s="324"/>
      <c r="E38" s="324">
        <f t="shared" si="3"/>
        <v>10160000</v>
      </c>
    </row>
    <row r="39" spans="1:5" ht="20.25" customHeight="1" x14ac:dyDescent="0.25">
      <c r="A39" s="459"/>
      <c r="B39" s="607" t="s">
        <v>678</v>
      </c>
      <c r="C39" s="605">
        <v>5000000</v>
      </c>
      <c r="D39" s="463"/>
      <c r="E39" s="324">
        <f t="shared" si="3"/>
        <v>5000000</v>
      </c>
    </row>
    <row r="40" spans="1:5" ht="20.25" customHeight="1" x14ac:dyDescent="0.25">
      <c r="A40" s="459"/>
      <c r="B40" s="214" t="s">
        <v>785</v>
      </c>
      <c r="C40" s="605"/>
      <c r="D40" s="605">
        <v>924687</v>
      </c>
      <c r="E40" s="324">
        <f t="shared" si="3"/>
        <v>924687</v>
      </c>
    </row>
    <row r="41" spans="1:5" ht="20.25" customHeight="1" x14ac:dyDescent="0.25">
      <c r="A41" s="459"/>
      <c r="B41" s="607" t="s">
        <v>800</v>
      </c>
      <c r="C41" s="605"/>
      <c r="D41" s="605">
        <v>1937957</v>
      </c>
      <c r="E41" s="324">
        <f t="shared" si="3"/>
        <v>1937957</v>
      </c>
    </row>
    <row r="42" spans="1:5" ht="19.5" customHeight="1" x14ac:dyDescent="0.25">
      <c r="A42" s="459"/>
      <c r="B42" s="462"/>
      <c r="C42" s="324"/>
      <c r="D42" s="462"/>
      <c r="E42" s="324"/>
    </row>
    <row r="43" spans="1:5" ht="19.5" customHeight="1" x14ac:dyDescent="0.25">
      <c r="A43" s="459"/>
      <c r="B43" s="603" t="s">
        <v>522</v>
      </c>
      <c r="C43" s="605"/>
      <c r="D43" s="457"/>
      <c r="E43" s="324"/>
    </row>
    <row r="44" spans="1:5" ht="19.5" customHeight="1" x14ac:dyDescent="0.25">
      <c r="A44" s="459"/>
      <c r="B44" s="608" t="s">
        <v>679</v>
      </c>
      <c r="C44" s="605">
        <v>12000000</v>
      </c>
      <c r="D44" s="324"/>
      <c r="E44" s="324">
        <f t="shared" ref="E44:E52" si="4">SUM(C44:D44)</f>
        <v>12000000</v>
      </c>
    </row>
    <row r="45" spans="1:5" ht="19.5" customHeight="1" x14ac:dyDescent="0.25">
      <c r="A45" s="459"/>
      <c r="B45" s="608" t="s">
        <v>680</v>
      </c>
      <c r="C45" s="605">
        <v>6000000</v>
      </c>
      <c r="D45" s="464"/>
      <c r="E45" s="324">
        <f t="shared" si="4"/>
        <v>6000000</v>
      </c>
    </row>
    <row r="46" spans="1:5" x14ac:dyDescent="0.25">
      <c r="A46" s="459"/>
      <c r="B46" s="608" t="s">
        <v>681</v>
      </c>
      <c r="C46" s="605">
        <v>19000000</v>
      </c>
      <c r="D46" s="462"/>
      <c r="E46" s="324">
        <f t="shared" si="4"/>
        <v>19000000</v>
      </c>
    </row>
    <row r="47" spans="1:5" ht="19.5" customHeight="1" x14ac:dyDescent="0.25">
      <c r="A47" s="459"/>
      <c r="B47" s="608" t="s">
        <v>682</v>
      </c>
      <c r="C47" s="605">
        <f>3810000+25400000</f>
        <v>29210000</v>
      </c>
      <c r="D47" s="462"/>
      <c r="E47" s="324">
        <f t="shared" si="4"/>
        <v>29210000</v>
      </c>
    </row>
    <row r="48" spans="1:5" x14ac:dyDescent="0.25">
      <c r="A48" s="459"/>
      <c r="B48" s="607" t="s">
        <v>683</v>
      </c>
      <c r="C48" s="605">
        <v>19050000</v>
      </c>
      <c r="D48" s="461"/>
      <c r="E48" s="324">
        <f t="shared" si="4"/>
        <v>19050000</v>
      </c>
    </row>
    <row r="49" spans="1:5" ht="19.5" customHeight="1" x14ac:dyDescent="0.25">
      <c r="A49" s="454"/>
      <c r="B49" s="607" t="s">
        <v>684</v>
      </c>
      <c r="C49" s="605">
        <v>12700000</v>
      </c>
      <c r="D49" s="324"/>
      <c r="E49" s="324">
        <f t="shared" si="4"/>
        <v>12700000</v>
      </c>
    </row>
    <row r="50" spans="1:5" ht="19.5" customHeight="1" x14ac:dyDescent="0.25">
      <c r="A50" s="454"/>
      <c r="B50" s="607" t="s">
        <v>685</v>
      </c>
      <c r="C50" s="605">
        <v>12700000</v>
      </c>
      <c r="D50" s="324"/>
      <c r="E50" s="324">
        <f t="shared" si="4"/>
        <v>12700000</v>
      </c>
    </row>
    <row r="51" spans="1:5" ht="19.5" customHeight="1" x14ac:dyDescent="0.25">
      <c r="A51" s="454"/>
      <c r="B51" s="607" t="s">
        <v>686</v>
      </c>
      <c r="C51" s="605">
        <v>100000000</v>
      </c>
      <c r="D51" s="324"/>
      <c r="E51" s="324">
        <f t="shared" si="4"/>
        <v>100000000</v>
      </c>
    </row>
    <row r="52" spans="1:5" ht="19.5" customHeight="1" x14ac:dyDescent="0.25">
      <c r="A52" s="454"/>
      <c r="B52" s="608" t="s">
        <v>687</v>
      </c>
      <c r="C52" s="605">
        <v>2600000</v>
      </c>
      <c r="D52" s="324"/>
      <c r="E52" s="324">
        <f t="shared" si="4"/>
        <v>2600000</v>
      </c>
    </row>
    <row r="53" spans="1:5" ht="19.5" customHeight="1" x14ac:dyDescent="0.25">
      <c r="A53" s="459"/>
      <c r="B53" s="461"/>
      <c r="C53" s="324"/>
      <c r="D53" s="461"/>
      <c r="E53" s="324"/>
    </row>
    <row r="54" spans="1:5" ht="19.5" customHeight="1" x14ac:dyDescent="0.25">
      <c r="A54" s="459"/>
      <c r="B54" s="603" t="s">
        <v>523</v>
      </c>
      <c r="C54" s="605"/>
      <c r="D54" s="457"/>
      <c r="E54" s="324"/>
    </row>
    <row r="55" spans="1:5" ht="19.5" customHeight="1" x14ac:dyDescent="0.25">
      <c r="A55" s="459"/>
      <c r="B55" s="607" t="s">
        <v>688</v>
      </c>
      <c r="C55" s="605">
        <v>5400000</v>
      </c>
      <c r="D55" s="461"/>
      <c r="E55" s="324">
        <f t="shared" ref="E55:E58" si="5">SUM(C55:D55)</f>
        <v>5400000</v>
      </c>
    </row>
    <row r="56" spans="1:5" x14ac:dyDescent="0.25">
      <c r="A56" s="459"/>
      <c r="B56" s="607" t="s">
        <v>689</v>
      </c>
      <c r="C56" s="605">
        <v>200760000</v>
      </c>
      <c r="D56" s="605">
        <v>-45442962</v>
      </c>
      <c r="E56" s="324">
        <f t="shared" si="5"/>
        <v>155317038</v>
      </c>
    </row>
    <row r="57" spans="1:5" ht="19.5" customHeight="1" x14ac:dyDescent="0.25">
      <c r="A57" s="459"/>
      <c r="B57" s="607" t="s">
        <v>524</v>
      </c>
      <c r="C57" s="605">
        <v>307620000</v>
      </c>
      <c r="D57" s="324"/>
      <c r="E57" s="324">
        <f t="shared" si="5"/>
        <v>307620000</v>
      </c>
    </row>
    <row r="58" spans="1:5" ht="19.5" customHeight="1" x14ac:dyDescent="0.25">
      <c r="A58" s="459"/>
      <c r="B58" s="607" t="s">
        <v>525</v>
      </c>
      <c r="C58" s="605">
        <v>6985000</v>
      </c>
      <c r="D58" s="461"/>
      <c r="E58" s="324">
        <f t="shared" si="5"/>
        <v>6985000</v>
      </c>
    </row>
    <row r="59" spans="1:5" ht="19.5" customHeight="1" x14ac:dyDescent="0.25">
      <c r="A59" s="459"/>
      <c r="B59" s="461"/>
      <c r="C59" s="324"/>
      <c r="D59" s="461"/>
      <c r="E59" s="324"/>
    </row>
    <row r="60" spans="1:5" ht="19.5" customHeight="1" x14ac:dyDescent="0.25">
      <c r="A60" s="459"/>
      <c r="B60" s="457" t="s">
        <v>526</v>
      </c>
      <c r="C60" s="324"/>
      <c r="D60" s="457"/>
      <c r="E60" s="324"/>
    </row>
    <row r="61" spans="1:5" ht="19.5" customHeight="1" x14ac:dyDescent="0.25">
      <c r="A61" s="459"/>
      <c r="B61" s="464" t="s">
        <v>690</v>
      </c>
      <c r="C61" s="465"/>
      <c r="D61" s="464"/>
      <c r="E61" s="324"/>
    </row>
    <row r="62" spans="1:5" ht="19.5" customHeight="1" x14ac:dyDescent="0.25">
      <c r="A62" s="459"/>
      <c r="B62" s="464" t="s">
        <v>691</v>
      </c>
      <c r="C62" s="465">
        <v>25000000</v>
      </c>
      <c r="D62" s="324"/>
      <c r="E62" s="324">
        <f t="shared" ref="E62:E63" si="6">SUM(C62:D62)</f>
        <v>25000000</v>
      </c>
    </row>
    <row r="63" spans="1:5" ht="19.5" customHeight="1" x14ac:dyDescent="0.25">
      <c r="A63" s="459"/>
      <c r="B63" s="462" t="s">
        <v>692</v>
      </c>
      <c r="C63" s="465">
        <v>3000000</v>
      </c>
      <c r="D63" s="324"/>
      <c r="E63" s="324">
        <f t="shared" si="6"/>
        <v>3000000</v>
      </c>
    </row>
    <row r="64" spans="1:5" ht="19.5" customHeight="1" x14ac:dyDescent="0.25">
      <c r="A64" s="459"/>
      <c r="B64" s="462" t="s">
        <v>693</v>
      </c>
      <c r="C64" s="465"/>
      <c r="D64" s="462"/>
      <c r="E64" s="324"/>
    </row>
    <row r="65" spans="1:5" ht="19.5" customHeight="1" x14ac:dyDescent="0.25">
      <c r="A65" s="459"/>
      <c r="B65" s="462" t="s">
        <v>694</v>
      </c>
      <c r="C65" s="465">
        <v>12000000</v>
      </c>
      <c r="D65" s="462"/>
      <c r="E65" s="324">
        <f t="shared" ref="E65:E73" si="7">SUM(C65:D65)</f>
        <v>12000000</v>
      </c>
    </row>
    <row r="66" spans="1:5" ht="19.5" customHeight="1" x14ac:dyDescent="0.25">
      <c r="A66" s="459"/>
      <c r="B66" s="462" t="s">
        <v>695</v>
      </c>
      <c r="C66" s="465">
        <v>8000000</v>
      </c>
      <c r="D66" s="465"/>
      <c r="E66" s="324">
        <f t="shared" si="7"/>
        <v>8000000</v>
      </c>
    </row>
    <row r="67" spans="1:5" ht="19.5" customHeight="1" x14ac:dyDescent="0.25">
      <c r="A67" s="459"/>
      <c r="B67" s="462" t="s">
        <v>696</v>
      </c>
      <c r="C67" s="465">
        <v>4000000</v>
      </c>
      <c r="D67" s="465"/>
      <c r="E67" s="324">
        <f t="shared" si="7"/>
        <v>4000000</v>
      </c>
    </row>
    <row r="68" spans="1:5" ht="19.5" customHeight="1" x14ac:dyDescent="0.25">
      <c r="A68" s="459"/>
      <c r="B68" s="461" t="s">
        <v>697</v>
      </c>
      <c r="C68" s="465">
        <v>12000000</v>
      </c>
      <c r="D68" s="465"/>
      <c r="E68" s="324">
        <f t="shared" si="7"/>
        <v>12000000</v>
      </c>
    </row>
    <row r="69" spans="1:5" ht="19.5" customHeight="1" x14ac:dyDescent="0.25">
      <c r="A69" s="459"/>
      <c r="B69" s="462" t="s">
        <v>527</v>
      </c>
      <c r="C69" s="465">
        <v>30000000</v>
      </c>
      <c r="D69" s="462"/>
      <c r="E69" s="324">
        <f t="shared" si="7"/>
        <v>30000000</v>
      </c>
    </row>
    <row r="70" spans="1:5" ht="19.5" customHeight="1" x14ac:dyDescent="0.25">
      <c r="A70" s="459"/>
      <c r="B70" s="462" t="s">
        <v>698</v>
      </c>
      <c r="C70" s="465">
        <v>12000000</v>
      </c>
      <c r="D70" s="465"/>
      <c r="E70" s="324">
        <f t="shared" si="7"/>
        <v>12000000</v>
      </c>
    </row>
    <row r="71" spans="1:5" ht="19.5" customHeight="1" x14ac:dyDescent="0.25">
      <c r="A71" s="459"/>
      <c r="B71" s="462" t="s">
        <v>699</v>
      </c>
      <c r="C71" s="465">
        <v>40000000</v>
      </c>
      <c r="D71" s="465"/>
      <c r="E71" s="324">
        <f t="shared" si="7"/>
        <v>40000000</v>
      </c>
    </row>
    <row r="72" spans="1:5" ht="19.5" customHeight="1" x14ac:dyDescent="0.25">
      <c r="A72" s="459"/>
      <c r="B72" s="462" t="s">
        <v>700</v>
      </c>
      <c r="C72" s="465">
        <v>25000000</v>
      </c>
      <c r="D72" s="462"/>
      <c r="E72" s="324">
        <f t="shared" si="7"/>
        <v>25000000</v>
      </c>
    </row>
    <row r="73" spans="1:5" ht="19.5" customHeight="1" x14ac:dyDescent="0.25">
      <c r="A73" s="459"/>
      <c r="B73" s="462" t="s">
        <v>701</v>
      </c>
      <c r="C73" s="465">
        <v>3000000</v>
      </c>
      <c r="D73" s="465"/>
      <c r="E73" s="324">
        <f t="shared" si="7"/>
        <v>3000000</v>
      </c>
    </row>
    <row r="74" spans="1:5" ht="19.5" customHeight="1" x14ac:dyDescent="0.25">
      <c r="A74" s="459"/>
      <c r="B74" s="462" t="s">
        <v>702</v>
      </c>
      <c r="C74" s="465"/>
      <c r="D74" s="465"/>
      <c r="E74" s="324"/>
    </row>
    <row r="75" spans="1:5" ht="19.5" customHeight="1" x14ac:dyDescent="0.25">
      <c r="A75" s="459"/>
      <c r="B75" s="462" t="s">
        <v>703</v>
      </c>
      <c r="C75" s="465">
        <v>6000000</v>
      </c>
      <c r="D75" s="462"/>
      <c r="E75" s="324">
        <f>SUM(C75:D75)</f>
        <v>6000000</v>
      </c>
    </row>
    <row r="76" spans="1:5" ht="19.5" customHeight="1" x14ac:dyDescent="0.25">
      <c r="A76" s="459"/>
      <c r="B76" s="609" t="s">
        <v>704</v>
      </c>
      <c r="C76" s="610"/>
      <c r="D76" s="462"/>
      <c r="E76" s="324"/>
    </row>
    <row r="77" spans="1:5" ht="19.5" customHeight="1" x14ac:dyDescent="0.25">
      <c r="A77" s="459"/>
      <c r="B77" s="608" t="s">
        <v>705</v>
      </c>
      <c r="C77" s="610">
        <v>500000</v>
      </c>
      <c r="D77" s="465">
        <v>2000000</v>
      </c>
      <c r="E77" s="324">
        <f t="shared" ref="E77:E81" si="8">SUM(C77:D77)</f>
        <v>2500000</v>
      </c>
    </row>
    <row r="78" spans="1:5" ht="19.5" customHeight="1" x14ac:dyDescent="0.25">
      <c r="A78" s="459"/>
      <c r="B78" s="608" t="s">
        <v>706</v>
      </c>
      <c r="C78" s="610">
        <v>500000</v>
      </c>
      <c r="D78" s="465"/>
      <c r="E78" s="324">
        <f t="shared" si="8"/>
        <v>500000</v>
      </c>
    </row>
    <row r="79" spans="1:5" ht="19.5" customHeight="1" x14ac:dyDescent="0.25">
      <c r="A79" s="459"/>
      <c r="B79" s="608" t="s">
        <v>707</v>
      </c>
      <c r="C79" s="610">
        <v>500000</v>
      </c>
      <c r="D79" s="462"/>
      <c r="E79" s="324">
        <f t="shared" si="8"/>
        <v>500000</v>
      </c>
    </row>
    <row r="80" spans="1:5" ht="19.5" customHeight="1" x14ac:dyDescent="0.25">
      <c r="A80" s="459"/>
      <c r="B80" s="608" t="s">
        <v>708</v>
      </c>
      <c r="C80" s="610">
        <v>500000</v>
      </c>
      <c r="D80" s="465"/>
      <c r="E80" s="324">
        <f t="shared" si="8"/>
        <v>500000</v>
      </c>
    </row>
    <row r="81" spans="1:5" ht="19.5" customHeight="1" x14ac:dyDescent="0.25">
      <c r="A81" s="459"/>
      <c r="B81" s="608" t="s">
        <v>709</v>
      </c>
      <c r="C81" s="610">
        <v>500000</v>
      </c>
      <c r="D81" s="462"/>
      <c r="E81" s="324">
        <f t="shared" si="8"/>
        <v>500000</v>
      </c>
    </row>
    <row r="82" spans="1:5" ht="19.5" customHeight="1" x14ac:dyDescent="0.25">
      <c r="A82" s="459"/>
      <c r="B82" s="609" t="s">
        <v>710</v>
      </c>
      <c r="C82" s="610"/>
      <c r="D82" s="462"/>
      <c r="E82" s="324"/>
    </row>
    <row r="83" spans="1:5" ht="19.5" customHeight="1" x14ac:dyDescent="0.25">
      <c r="A83" s="459"/>
      <c r="B83" s="608" t="s">
        <v>711</v>
      </c>
      <c r="C83" s="610">
        <v>5000000</v>
      </c>
      <c r="D83" s="462"/>
      <c r="E83" s="324">
        <f t="shared" ref="E83:E84" si="9">SUM(C83:D83)</f>
        <v>5000000</v>
      </c>
    </row>
    <row r="84" spans="1:5" ht="19.5" customHeight="1" x14ac:dyDescent="0.25">
      <c r="A84" s="459"/>
      <c r="B84" s="607" t="s">
        <v>528</v>
      </c>
      <c r="C84" s="611">
        <v>10000000</v>
      </c>
      <c r="D84" s="465"/>
      <c r="E84" s="324">
        <f t="shared" si="9"/>
        <v>10000000</v>
      </c>
    </row>
    <row r="85" spans="1:5" ht="19.5" customHeight="1" x14ac:dyDescent="0.25">
      <c r="A85" s="459"/>
      <c r="B85" s="609" t="s">
        <v>712</v>
      </c>
      <c r="C85" s="610"/>
      <c r="D85" s="462"/>
      <c r="E85" s="324"/>
    </row>
    <row r="86" spans="1:5" ht="19.5" customHeight="1" x14ac:dyDescent="0.25">
      <c r="A86" s="459"/>
      <c r="B86" s="608" t="s">
        <v>713</v>
      </c>
      <c r="C86" s="610">
        <v>6000000</v>
      </c>
      <c r="D86" s="462"/>
      <c r="E86" s="324">
        <f t="shared" ref="E86:E87" si="10">SUM(C86:D86)</f>
        <v>6000000</v>
      </c>
    </row>
    <row r="87" spans="1:5" ht="19.5" customHeight="1" x14ac:dyDescent="0.25">
      <c r="A87" s="459"/>
      <c r="B87" s="608" t="s">
        <v>714</v>
      </c>
      <c r="C87" s="610">
        <v>3000000</v>
      </c>
      <c r="D87" s="465">
        <v>-1544796</v>
      </c>
      <c r="E87" s="324">
        <f t="shared" si="10"/>
        <v>1455204</v>
      </c>
    </row>
    <row r="88" spans="1:5" ht="19.5" customHeight="1" x14ac:dyDescent="0.25">
      <c r="A88" s="459"/>
      <c r="B88" s="612" t="s">
        <v>715</v>
      </c>
      <c r="C88" s="611"/>
      <c r="D88" s="465"/>
      <c r="E88" s="324"/>
    </row>
    <row r="89" spans="1:5" ht="19.5" customHeight="1" x14ac:dyDescent="0.25">
      <c r="A89" s="459"/>
      <c r="B89" s="608" t="s">
        <v>716</v>
      </c>
      <c r="C89" s="610">
        <v>8000000</v>
      </c>
      <c r="D89" s="465"/>
      <c r="E89" s="324">
        <f t="shared" ref="E89:E90" si="11">SUM(C89:D89)</f>
        <v>8000000</v>
      </c>
    </row>
    <row r="90" spans="1:5" ht="19.5" customHeight="1" x14ac:dyDescent="0.25">
      <c r="A90" s="459"/>
      <c r="B90" s="608" t="s">
        <v>717</v>
      </c>
      <c r="C90" s="610">
        <v>4000000</v>
      </c>
      <c r="D90" s="465"/>
      <c r="E90" s="324">
        <f t="shared" si="11"/>
        <v>4000000</v>
      </c>
    </row>
    <row r="91" spans="1:5" ht="19.5" customHeight="1" x14ac:dyDescent="0.25">
      <c r="A91" s="459"/>
      <c r="B91" s="612" t="s">
        <v>718</v>
      </c>
      <c r="C91" s="611"/>
      <c r="D91" s="465"/>
      <c r="E91" s="324"/>
    </row>
    <row r="92" spans="1:5" ht="19.5" customHeight="1" x14ac:dyDescent="0.25">
      <c r="A92" s="459"/>
      <c r="B92" s="608" t="s">
        <v>719</v>
      </c>
      <c r="C92" s="610">
        <v>7500000</v>
      </c>
      <c r="D92" s="465"/>
      <c r="E92" s="324">
        <f t="shared" ref="E92:E93" si="12">SUM(C92:D92)</f>
        <v>7500000</v>
      </c>
    </row>
    <row r="93" spans="1:5" ht="19.5" customHeight="1" x14ac:dyDescent="0.25">
      <c r="A93" s="459"/>
      <c r="B93" s="608" t="s">
        <v>720</v>
      </c>
      <c r="C93" s="610">
        <v>400000</v>
      </c>
      <c r="D93" s="465"/>
      <c r="E93" s="324">
        <f t="shared" si="12"/>
        <v>400000</v>
      </c>
    </row>
    <row r="94" spans="1:5" ht="19.5" customHeight="1" x14ac:dyDescent="0.25">
      <c r="A94" s="459"/>
      <c r="B94" s="612" t="s">
        <v>721</v>
      </c>
      <c r="C94" s="611"/>
      <c r="D94" s="462"/>
      <c r="E94" s="324"/>
    </row>
    <row r="95" spans="1:5" ht="19.5" customHeight="1" x14ac:dyDescent="0.25">
      <c r="A95" s="459"/>
      <c r="B95" s="608" t="s">
        <v>722</v>
      </c>
      <c r="C95" s="610">
        <v>2500000</v>
      </c>
      <c r="D95" s="462"/>
      <c r="E95" s="324">
        <f t="shared" ref="E95:E96" si="13">SUM(C95:D95)</f>
        <v>2500000</v>
      </c>
    </row>
    <row r="96" spans="1:5" ht="19.5" customHeight="1" x14ac:dyDescent="0.25">
      <c r="A96" s="459"/>
      <c r="B96" s="608" t="s">
        <v>723</v>
      </c>
      <c r="C96" s="610">
        <v>1500000</v>
      </c>
      <c r="D96" s="462"/>
      <c r="E96" s="324">
        <f t="shared" si="13"/>
        <v>1500000</v>
      </c>
    </row>
    <row r="97" spans="1:5" ht="19.5" customHeight="1" x14ac:dyDescent="0.25">
      <c r="A97" s="459"/>
      <c r="B97" s="612" t="s">
        <v>724</v>
      </c>
      <c r="C97" s="611"/>
      <c r="D97" s="462"/>
      <c r="E97" s="324"/>
    </row>
    <row r="98" spans="1:5" ht="19.5" customHeight="1" x14ac:dyDescent="0.25">
      <c r="A98" s="459"/>
      <c r="B98" s="608" t="s">
        <v>725</v>
      </c>
      <c r="C98" s="611">
        <v>2500000</v>
      </c>
      <c r="D98" s="462"/>
      <c r="E98" s="324">
        <f t="shared" ref="E98:E99" si="14">SUM(C98:D98)</f>
        <v>2500000</v>
      </c>
    </row>
    <row r="99" spans="1:5" ht="19.5" customHeight="1" x14ac:dyDescent="0.25">
      <c r="A99" s="459"/>
      <c r="B99" s="613" t="s">
        <v>726</v>
      </c>
      <c r="C99" s="614">
        <v>20000000</v>
      </c>
      <c r="D99" s="324"/>
      <c r="E99" s="324">
        <f t="shared" si="14"/>
        <v>20000000</v>
      </c>
    </row>
    <row r="100" spans="1:5" ht="19.5" customHeight="1" x14ac:dyDescent="0.25">
      <c r="A100" s="459"/>
      <c r="B100" s="461"/>
      <c r="C100" s="465"/>
      <c r="D100" s="324"/>
      <c r="E100" s="324"/>
    </row>
    <row r="101" spans="1:5" ht="19.5" customHeight="1" x14ac:dyDescent="0.25">
      <c r="A101" s="459"/>
      <c r="B101" s="461"/>
      <c r="C101" s="465"/>
      <c r="D101" s="461"/>
      <c r="E101" s="465"/>
    </row>
    <row r="102" spans="1:5" ht="19.5" customHeight="1" x14ac:dyDescent="0.25">
      <c r="A102" s="450" t="s">
        <v>529</v>
      </c>
      <c r="B102" s="260" t="s">
        <v>530</v>
      </c>
      <c r="C102" s="324"/>
      <c r="D102" s="260"/>
      <c r="E102" s="324"/>
    </row>
    <row r="103" spans="1:5" ht="19.5" customHeight="1" x14ac:dyDescent="0.25">
      <c r="A103" s="459"/>
      <c r="B103" s="603" t="s">
        <v>531</v>
      </c>
      <c r="C103" s="605"/>
      <c r="D103" s="457"/>
      <c r="E103" s="324"/>
    </row>
    <row r="104" spans="1:5" x14ac:dyDescent="0.25">
      <c r="A104" s="459"/>
      <c r="B104" s="46" t="s">
        <v>727</v>
      </c>
      <c r="C104" s="416">
        <v>1600000</v>
      </c>
      <c r="D104" s="461"/>
      <c r="E104" s="324">
        <f t="shared" ref="E104:E109" si="15">SUM(C104:D104)</f>
        <v>1600000</v>
      </c>
    </row>
    <row r="105" spans="1:5" ht="19.5" customHeight="1" x14ac:dyDescent="0.25">
      <c r="A105" s="459"/>
      <c r="B105" s="46" t="s">
        <v>728</v>
      </c>
      <c r="C105" s="416">
        <v>4700000</v>
      </c>
      <c r="D105" s="464"/>
      <c r="E105" s="324">
        <f t="shared" si="15"/>
        <v>4700000</v>
      </c>
    </row>
    <row r="106" spans="1:5" ht="19.5" customHeight="1" x14ac:dyDescent="0.25">
      <c r="A106" s="459"/>
      <c r="B106" s="46" t="s">
        <v>729</v>
      </c>
      <c r="C106" s="416">
        <v>4700000</v>
      </c>
      <c r="D106" s="324"/>
      <c r="E106" s="324">
        <f t="shared" si="15"/>
        <v>4700000</v>
      </c>
    </row>
    <row r="107" spans="1:5" ht="19.5" customHeight="1" x14ac:dyDescent="0.25">
      <c r="A107" s="459"/>
      <c r="B107" s="46" t="s">
        <v>730</v>
      </c>
      <c r="C107" s="416">
        <v>144000</v>
      </c>
      <c r="D107" s="324"/>
      <c r="E107" s="324">
        <f t="shared" si="15"/>
        <v>144000</v>
      </c>
    </row>
    <row r="108" spans="1:5" ht="19.5" customHeight="1" x14ac:dyDescent="0.25">
      <c r="A108" s="459"/>
      <c r="B108" s="46" t="s">
        <v>787</v>
      </c>
      <c r="C108" s="416"/>
      <c r="D108" s="324">
        <v>739521</v>
      </c>
      <c r="E108" s="324">
        <f t="shared" si="15"/>
        <v>739521</v>
      </c>
    </row>
    <row r="109" spans="1:5" ht="19.5" customHeight="1" x14ac:dyDescent="0.25">
      <c r="A109" s="459"/>
      <c r="B109" s="46" t="s">
        <v>731</v>
      </c>
      <c r="C109" s="416">
        <v>170000000</v>
      </c>
      <c r="D109" s="461"/>
      <c r="E109" s="324">
        <f t="shared" si="15"/>
        <v>170000000</v>
      </c>
    </row>
    <row r="110" spans="1:5" ht="19.5" customHeight="1" x14ac:dyDescent="0.25">
      <c r="A110" s="459"/>
      <c r="B110" s="464"/>
      <c r="C110" s="324"/>
      <c r="D110" s="464"/>
      <c r="E110" s="324"/>
    </row>
    <row r="111" spans="1:5" ht="19.5" customHeight="1" x14ac:dyDescent="0.25">
      <c r="A111" s="454" t="s">
        <v>532</v>
      </c>
      <c r="B111" s="455" t="s">
        <v>533</v>
      </c>
      <c r="C111" s="324"/>
      <c r="D111" s="455"/>
      <c r="E111" s="324"/>
    </row>
    <row r="112" spans="1:5" ht="19.5" customHeight="1" x14ac:dyDescent="0.25">
      <c r="A112" s="454"/>
      <c r="B112" s="607" t="s">
        <v>534</v>
      </c>
      <c r="C112" s="605">
        <v>165000000</v>
      </c>
      <c r="D112" s="324"/>
      <c r="E112" s="324">
        <f t="shared" ref="E112:E121" si="16">SUM(C112:D112)</f>
        <v>165000000</v>
      </c>
    </row>
    <row r="113" spans="1:5" ht="19.5" customHeight="1" x14ac:dyDescent="0.25">
      <c r="A113" s="454"/>
      <c r="B113" s="607" t="s">
        <v>732</v>
      </c>
      <c r="C113" s="605">
        <v>6350000</v>
      </c>
      <c r="D113" s="461"/>
      <c r="E113" s="324">
        <f t="shared" si="16"/>
        <v>6350000</v>
      </c>
    </row>
    <row r="114" spans="1:5" ht="19.5" customHeight="1" x14ac:dyDescent="0.25">
      <c r="A114" s="454"/>
      <c r="B114" s="607" t="s">
        <v>733</v>
      </c>
      <c r="C114" s="605">
        <v>1150000</v>
      </c>
      <c r="D114" s="249"/>
      <c r="E114" s="324">
        <f t="shared" si="16"/>
        <v>1150000</v>
      </c>
    </row>
    <row r="115" spans="1:5" ht="19.5" customHeight="1" x14ac:dyDescent="0.25">
      <c r="A115" s="454"/>
      <c r="B115" s="461" t="s">
        <v>786</v>
      </c>
      <c r="C115" s="324"/>
      <c r="D115" s="324">
        <f>32004+1490155+9525</f>
        <v>1531684</v>
      </c>
      <c r="E115" s="324">
        <f t="shared" si="16"/>
        <v>1531684</v>
      </c>
    </row>
    <row r="116" spans="1:5" ht="19.5" customHeight="1" x14ac:dyDescent="0.25">
      <c r="A116" s="454"/>
      <c r="B116" s="46" t="s">
        <v>535</v>
      </c>
      <c r="C116" s="605">
        <v>10000000</v>
      </c>
      <c r="D116" s="324"/>
      <c r="E116" s="324">
        <f t="shared" si="16"/>
        <v>10000000</v>
      </c>
    </row>
    <row r="117" spans="1:5" ht="19.5" customHeight="1" x14ac:dyDescent="0.25">
      <c r="A117" s="454"/>
      <c r="B117" s="46" t="s">
        <v>536</v>
      </c>
      <c r="C117" s="605">
        <v>24430000</v>
      </c>
      <c r="D117" s="324"/>
      <c r="E117" s="324">
        <f t="shared" si="16"/>
        <v>24430000</v>
      </c>
    </row>
    <row r="118" spans="1:5" ht="19.5" customHeight="1" x14ac:dyDescent="0.25">
      <c r="A118" s="454"/>
      <c r="B118" s="607" t="s">
        <v>734</v>
      </c>
      <c r="C118" s="605">
        <f>44200000+80000000</f>
        <v>124200000</v>
      </c>
      <c r="D118" s="249"/>
      <c r="E118" s="324">
        <f t="shared" si="16"/>
        <v>124200000</v>
      </c>
    </row>
    <row r="119" spans="1:5" ht="19.5" customHeight="1" x14ac:dyDescent="0.25">
      <c r="A119" s="454"/>
      <c r="B119" s="607" t="s">
        <v>735</v>
      </c>
      <c r="C119" s="605">
        <v>45720000</v>
      </c>
      <c r="D119" s="461"/>
      <c r="E119" s="324">
        <f t="shared" si="16"/>
        <v>45720000</v>
      </c>
    </row>
    <row r="120" spans="1:5" ht="19.5" customHeight="1" x14ac:dyDescent="0.25">
      <c r="A120" s="454"/>
      <c r="B120" s="604" t="s">
        <v>736</v>
      </c>
      <c r="C120" s="605">
        <v>1850000</v>
      </c>
      <c r="D120" s="324"/>
      <c r="E120" s="324">
        <f t="shared" si="16"/>
        <v>1850000</v>
      </c>
    </row>
    <row r="121" spans="1:5" ht="19.5" customHeight="1" x14ac:dyDescent="0.25">
      <c r="A121" s="454"/>
      <c r="B121" s="604" t="s">
        <v>737</v>
      </c>
      <c r="C121" s="605">
        <v>13180700</v>
      </c>
      <c r="D121" s="324"/>
      <c r="E121" s="534">
        <f t="shared" si="16"/>
        <v>13180700</v>
      </c>
    </row>
    <row r="122" spans="1:5" ht="19.5" customHeight="1" x14ac:dyDescent="0.25">
      <c r="A122" s="454"/>
      <c r="B122" s="458"/>
      <c r="C122" s="324"/>
      <c r="D122" s="458"/>
      <c r="E122" s="324"/>
    </row>
    <row r="123" spans="1:5" ht="19.5" customHeight="1" x14ac:dyDescent="0.25">
      <c r="A123" s="454" t="s">
        <v>537</v>
      </c>
      <c r="B123" s="455" t="s">
        <v>310</v>
      </c>
      <c r="C123" s="324"/>
      <c r="D123" s="455"/>
      <c r="E123" s="324"/>
    </row>
    <row r="124" spans="1:5" ht="19.5" customHeight="1" x14ac:dyDescent="0.25">
      <c r="A124" s="454"/>
      <c r="B124" s="249" t="s">
        <v>538</v>
      </c>
      <c r="C124" s="605">
        <v>12500000</v>
      </c>
      <c r="D124" s="249"/>
      <c r="E124" s="324">
        <f t="shared" ref="E124" si="17">SUM(C124:D124)</f>
        <v>12500000</v>
      </c>
    </row>
    <row r="125" spans="1:5" ht="19.5" customHeight="1" x14ac:dyDescent="0.25">
      <c r="A125" s="454"/>
      <c r="B125" s="249"/>
      <c r="C125" s="324"/>
      <c r="D125" s="249"/>
      <c r="E125" s="324"/>
    </row>
    <row r="126" spans="1:5" ht="19.5" customHeight="1" x14ac:dyDescent="0.25">
      <c r="A126" s="454" t="s">
        <v>539</v>
      </c>
      <c r="B126" s="260" t="s">
        <v>540</v>
      </c>
      <c r="C126" s="324"/>
      <c r="D126" s="260"/>
      <c r="E126" s="324"/>
    </row>
    <row r="127" spans="1:5" ht="19.5" customHeight="1" x14ac:dyDescent="0.25">
      <c r="A127" s="454"/>
      <c r="B127" s="46" t="s">
        <v>541</v>
      </c>
      <c r="C127" s="605"/>
      <c r="D127" s="260"/>
      <c r="E127" s="324"/>
    </row>
    <row r="128" spans="1:5" ht="19.5" customHeight="1" x14ac:dyDescent="0.25">
      <c r="A128" s="454"/>
      <c r="B128" s="615" t="s">
        <v>738</v>
      </c>
      <c r="C128" s="605">
        <v>41406000</v>
      </c>
      <c r="D128" s="260"/>
      <c r="E128" s="324">
        <f t="shared" ref="E128:E131" si="18">SUM(C128:D128)</f>
        <v>41406000</v>
      </c>
    </row>
    <row r="129" spans="1:9" ht="19.5" customHeight="1" x14ac:dyDescent="0.25">
      <c r="A129" s="454"/>
      <c r="B129" s="616" t="s">
        <v>739</v>
      </c>
      <c r="C129" s="605">
        <v>33012000</v>
      </c>
      <c r="D129" s="260"/>
      <c r="E129" s="324">
        <f t="shared" si="18"/>
        <v>33012000</v>
      </c>
    </row>
    <row r="130" spans="1:9" ht="19.5" customHeight="1" x14ac:dyDescent="0.25">
      <c r="A130" s="454"/>
      <c r="B130" s="615" t="s">
        <v>740</v>
      </c>
      <c r="C130" s="605">
        <v>300000</v>
      </c>
      <c r="D130" s="260"/>
      <c r="E130" s="324">
        <f t="shared" si="18"/>
        <v>300000</v>
      </c>
    </row>
    <row r="131" spans="1:9" ht="19.5" customHeight="1" x14ac:dyDescent="0.25">
      <c r="A131" s="454"/>
      <c r="B131" s="615" t="s">
        <v>741</v>
      </c>
      <c r="C131" s="605">
        <v>680000</v>
      </c>
      <c r="D131" s="260"/>
      <c r="E131" s="324">
        <f t="shared" si="18"/>
        <v>680000</v>
      </c>
    </row>
    <row r="132" spans="1:9" ht="19.5" customHeight="1" x14ac:dyDescent="0.25">
      <c r="A132" s="454"/>
      <c r="B132" s="249"/>
      <c r="C132" s="324"/>
      <c r="D132" s="324"/>
      <c r="E132" s="324"/>
    </row>
    <row r="133" spans="1:9" ht="19.5" customHeight="1" x14ac:dyDescent="0.25">
      <c r="A133" s="454"/>
      <c r="B133" s="249"/>
      <c r="C133" s="324"/>
      <c r="D133" s="249"/>
      <c r="E133" s="324"/>
    </row>
    <row r="134" spans="1:9" ht="19.5" customHeight="1" x14ac:dyDescent="0.25">
      <c r="A134" s="450" t="s">
        <v>542</v>
      </c>
      <c r="B134" s="449" t="s">
        <v>375</v>
      </c>
      <c r="C134" s="324"/>
      <c r="D134" s="449"/>
      <c r="E134" s="324"/>
    </row>
    <row r="135" spans="1:9" ht="19.5" customHeight="1" x14ac:dyDescent="0.25">
      <c r="A135" s="450"/>
      <c r="B135" s="617" t="s">
        <v>540</v>
      </c>
      <c r="C135" s="605"/>
      <c r="D135" s="324"/>
      <c r="E135" s="324"/>
    </row>
    <row r="136" spans="1:9" ht="19.5" customHeight="1" x14ac:dyDescent="0.25">
      <c r="A136" s="450"/>
      <c r="B136" s="46" t="s">
        <v>541</v>
      </c>
      <c r="C136" s="618"/>
      <c r="D136" s="324"/>
      <c r="E136" s="324"/>
    </row>
    <row r="137" spans="1:9" ht="19.5" customHeight="1" x14ac:dyDescent="0.25">
      <c r="A137" s="450"/>
      <c r="B137" s="619" t="s">
        <v>742</v>
      </c>
      <c r="C137" s="605">
        <v>15240000</v>
      </c>
      <c r="D137" s="324"/>
      <c r="E137" s="324">
        <f t="shared" ref="E137" si="19">SUM(C137:D137)</f>
        <v>15240000</v>
      </c>
    </row>
    <row r="138" spans="1:9" ht="19.5" customHeight="1" x14ac:dyDescent="0.25">
      <c r="A138" s="450"/>
      <c r="B138" s="249"/>
      <c r="C138" s="324"/>
      <c r="D138" s="324"/>
      <c r="E138" s="324"/>
    </row>
    <row r="139" spans="1:9" ht="19.5" customHeight="1" x14ac:dyDescent="0.25">
      <c r="A139" s="450"/>
      <c r="B139" s="617" t="s">
        <v>743</v>
      </c>
      <c r="C139" s="605"/>
      <c r="D139" s="324"/>
      <c r="E139" s="324"/>
    </row>
    <row r="140" spans="1:9" ht="19.5" customHeight="1" x14ac:dyDescent="0.25">
      <c r="A140" s="450"/>
      <c r="B140" s="620" t="s">
        <v>744</v>
      </c>
      <c r="C140" s="605">
        <v>50000000</v>
      </c>
      <c r="D140" s="324"/>
      <c r="E140" s="324">
        <f t="shared" ref="E140:E141" si="20">SUM(C140:D140)</f>
        <v>50000000</v>
      </c>
      <c r="G140" s="515"/>
    </row>
    <row r="141" spans="1:9" ht="19.5" customHeight="1" x14ac:dyDescent="0.25">
      <c r="A141" s="450"/>
      <c r="B141" s="620" t="s">
        <v>745</v>
      </c>
      <c r="C141" s="605">
        <v>19100000</v>
      </c>
      <c r="D141" s="324">
        <f>455866+2824734+635000+1524000</f>
        <v>5439600</v>
      </c>
      <c r="E141" s="324">
        <f t="shared" si="20"/>
        <v>24539600</v>
      </c>
    </row>
    <row r="142" spans="1:9" ht="19.5" customHeight="1" thickBot="1" x14ac:dyDescent="0.3">
      <c r="A142" s="466"/>
      <c r="B142" s="467"/>
      <c r="C142" s="468"/>
      <c r="D142" s="467"/>
      <c r="E142" s="468"/>
    </row>
    <row r="143" spans="1:9" ht="19.5" customHeight="1" thickTop="1" thickBot="1" x14ac:dyDescent="0.3">
      <c r="A143" s="469"/>
      <c r="B143" s="470" t="s">
        <v>543</v>
      </c>
      <c r="C143" s="471">
        <f>SUM(C8:C142)</f>
        <v>3275594500</v>
      </c>
      <c r="D143" s="471">
        <f>SUM(D8:D142)</f>
        <v>-25580864</v>
      </c>
      <c r="E143" s="471">
        <f>SUM(E8:E142)</f>
        <v>3250013636</v>
      </c>
      <c r="G143" s="473"/>
      <c r="I143" s="473"/>
    </row>
    <row r="144" spans="1:9" ht="16.5" thickTop="1" x14ac:dyDescent="0.25">
      <c r="A144" s="474"/>
      <c r="B144" s="475"/>
      <c r="C144" s="476"/>
      <c r="D144" s="477"/>
      <c r="E144" s="477"/>
      <c r="F144" s="473"/>
    </row>
    <row r="145" spans="1:7" x14ac:dyDescent="0.25">
      <c r="A145" s="450" t="s">
        <v>33</v>
      </c>
      <c r="B145" s="478" t="s">
        <v>544</v>
      </c>
      <c r="C145" s="324"/>
      <c r="D145" s="478"/>
      <c r="E145" s="324"/>
    </row>
    <row r="146" spans="1:7" x14ac:dyDescent="0.25">
      <c r="A146" s="450"/>
      <c r="B146" s="478"/>
      <c r="C146" s="324"/>
      <c r="D146" s="478"/>
      <c r="E146" s="324"/>
    </row>
    <row r="147" spans="1:7" ht="19.5" customHeight="1" x14ac:dyDescent="0.25">
      <c r="A147" s="450" t="s">
        <v>510</v>
      </c>
      <c r="B147" s="449" t="s">
        <v>511</v>
      </c>
      <c r="C147" s="324"/>
      <c r="D147" s="449"/>
      <c r="E147" s="324"/>
    </row>
    <row r="148" spans="1:7" ht="19.5" customHeight="1" x14ac:dyDescent="0.25">
      <c r="A148" s="450"/>
      <c r="B148" s="449"/>
      <c r="C148" s="324"/>
      <c r="D148" s="449"/>
      <c r="E148" s="324"/>
    </row>
    <row r="149" spans="1:7" ht="19.5" customHeight="1" x14ac:dyDescent="0.25">
      <c r="A149" s="454" t="s">
        <v>512</v>
      </c>
      <c r="B149" s="621" t="s">
        <v>545</v>
      </c>
      <c r="C149" s="605"/>
      <c r="D149" s="455"/>
      <c r="E149" s="324"/>
    </row>
    <row r="150" spans="1:7" ht="19.5" customHeight="1" x14ac:dyDescent="0.25">
      <c r="A150" s="454"/>
      <c r="B150" s="613" t="s">
        <v>746</v>
      </c>
      <c r="C150" s="605">
        <v>4381500</v>
      </c>
      <c r="D150" s="324">
        <v>-2451100</v>
      </c>
      <c r="E150" s="324">
        <f>SUM(C150:D150)</f>
        <v>1930400</v>
      </c>
    </row>
    <row r="151" spans="1:7" ht="19.5" customHeight="1" x14ac:dyDescent="0.25">
      <c r="A151" s="454"/>
      <c r="B151" s="622" t="s">
        <v>747</v>
      </c>
      <c r="C151" s="605">
        <v>6350000</v>
      </c>
      <c r="D151" s="324"/>
      <c r="E151" s="324">
        <f t="shared" ref="E151:E155" si="21">SUM(C151:D151)</f>
        <v>6350000</v>
      </c>
    </row>
    <row r="152" spans="1:7" ht="19.5" customHeight="1" x14ac:dyDescent="0.25">
      <c r="A152" s="454"/>
      <c r="B152" s="622" t="s">
        <v>790</v>
      </c>
      <c r="C152" s="605"/>
      <c r="D152" s="324">
        <v>10930713</v>
      </c>
      <c r="E152" s="324">
        <f t="shared" si="21"/>
        <v>10930713</v>
      </c>
    </row>
    <row r="153" spans="1:7" ht="19.5" customHeight="1" x14ac:dyDescent="0.25">
      <c r="A153" s="454"/>
      <c r="B153" s="623" t="s">
        <v>748</v>
      </c>
      <c r="C153" s="605">
        <v>22860000</v>
      </c>
      <c r="D153" s="462"/>
      <c r="E153" s="324">
        <f t="shared" si="21"/>
        <v>22860000</v>
      </c>
    </row>
    <row r="154" spans="1:7" ht="19.5" customHeight="1" x14ac:dyDescent="0.25">
      <c r="A154" s="454"/>
      <c r="B154" s="623" t="s">
        <v>749</v>
      </c>
      <c r="C154" s="605">
        <f>260000000+50000000</f>
        <v>310000000</v>
      </c>
      <c r="D154" s="605">
        <f>-38122565-31188279</f>
        <v>-69310844</v>
      </c>
      <c r="E154" s="324">
        <f t="shared" si="21"/>
        <v>240689156</v>
      </c>
      <c r="G154" s="473"/>
    </row>
    <row r="155" spans="1:7" ht="19.5" customHeight="1" x14ac:dyDescent="0.25">
      <c r="A155" s="454"/>
      <c r="B155" s="623" t="s">
        <v>671</v>
      </c>
      <c r="C155" s="605"/>
      <c r="D155" s="605">
        <v>2028003</v>
      </c>
      <c r="E155" s="324">
        <f t="shared" si="21"/>
        <v>2028003</v>
      </c>
      <c r="G155" s="473"/>
    </row>
    <row r="156" spans="1:7" ht="19.5" customHeight="1" x14ac:dyDescent="0.25">
      <c r="A156" s="454"/>
      <c r="B156" s="623" t="s">
        <v>788</v>
      </c>
      <c r="C156" s="605"/>
      <c r="D156" s="605">
        <v>4019605</v>
      </c>
      <c r="E156" s="324"/>
    </row>
    <row r="157" spans="1:7" ht="19.5" customHeight="1" x14ac:dyDescent="0.25">
      <c r="A157" s="454"/>
      <c r="B157" s="249" t="s">
        <v>789</v>
      </c>
      <c r="C157" s="324"/>
      <c r="D157" s="324">
        <v>2817025</v>
      </c>
      <c r="E157" s="324"/>
    </row>
    <row r="158" spans="1:7" ht="19.5" customHeight="1" x14ac:dyDescent="0.25">
      <c r="A158" s="454"/>
      <c r="B158" s="249"/>
      <c r="C158" s="324"/>
      <c r="D158" s="324"/>
      <c r="E158" s="324"/>
    </row>
    <row r="159" spans="1:7" ht="19.5" customHeight="1" x14ac:dyDescent="0.25">
      <c r="A159" s="454" t="s">
        <v>514</v>
      </c>
      <c r="B159" s="621" t="s">
        <v>546</v>
      </c>
      <c r="C159" s="605"/>
      <c r="D159" s="455"/>
      <c r="E159" s="324"/>
    </row>
    <row r="160" spans="1:7" ht="19.5" customHeight="1" x14ac:dyDescent="0.25">
      <c r="A160" s="454"/>
      <c r="B160" s="46" t="s">
        <v>547</v>
      </c>
      <c r="C160" s="605">
        <v>90000000</v>
      </c>
      <c r="D160" s="324">
        <v>-8600000</v>
      </c>
      <c r="E160" s="324">
        <f>SUM(C160:D160)</f>
        <v>81400000</v>
      </c>
    </row>
    <row r="161" spans="1:5" ht="19.5" customHeight="1" thickBot="1" x14ac:dyDescent="0.3">
      <c r="A161" s="479"/>
      <c r="B161" s="46" t="s">
        <v>750</v>
      </c>
      <c r="C161" s="605">
        <v>30000000</v>
      </c>
      <c r="D161" s="480"/>
      <c r="E161" s="324">
        <f>SUM(C161:D161)</f>
        <v>30000000</v>
      </c>
    </row>
    <row r="162" spans="1:5" ht="19.5" customHeight="1" thickTop="1" thickBot="1" x14ac:dyDescent="0.3">
      <c r="A162" s="469"/>
      <c r="B162" s="470" t="s">
        <v>548</v>
      </c>
      <c r="C162" s="471">
        <f>SUM(C160:C161,C150:C154)</f>
        <v>463591500</v>
      </c>
      <c r="D162" s="471">
        <f>SUM(D149:D161)</f>
        <v>-60566598</v>
      </c>
      <c r="E162" s="472">
        <f>SUM(E149:E161)</f>
        <v>396188272</v>
      </c>
    </row>
    <row r="163" spans="1:5" ht="19.5" customHeight="1" thickTop="1" x14ac:dyDescent="0.25"/>
    <row r="164" spans="1:5" ht="19.5" customHeight="1" x14ac:dyDescent="0.25"/>
    <row r="165" spans="1:5" ht="19.5" customHeight="1" x14ac:dyDescent="0.25">
      <c r="D165" s="711"/>
    </row>
    <row r="166" spans="1:5" ht="19.5" customHeight="1" x14ac:dyDescent="0.25"/>
  </sheetData>
  <mergeCells count="2"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rowBreaks count="2" manualBreakCount="2">
    <brk id="58" max="4" man="1"/>
    <brk id="125" max="4" man="1"/>
  </rowBreaks>
  <ignoredErrors>
    <ignoredError sqref="E17:E18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V63"/>
  <sheetViews>
    <sheetView topLeftCell="A12" zoomScaleNormal="100" workbookViewId="0">
      <selection activeCell="P40" sqref="P40"/>
    </sheetView>
  </sheetViews>
  <sheetFormatPr defaultRowHeight="15.75" x14ac:dyDescent="0.25"/>
  <cols>
    <col min="1" max="1" width="50.28515625" style="483" customWidth="1"/>
    <col min="2" max="4" width="12.140625" style="483" customWidth="1"/>
    <col min="5" max="5" width="11.140625" style="483" customWidth="1"/>
    <col min="6" max="8" width="12.140625" style="483" customWidth="1"/>
    <col min="9" max="9" width="11.140625" style="483" customWidth="1"/>
    <col min="10" max="12" width="12.140625" style="483" customWidth="1"/>
    <col min="13" max="13" width="11.140625" style="483" customWidth="1"/>
    <col min="14" max="256" width="9.140625" style="483"/>
    <col min="257" max="257" width="90.28515625" style="483" bestFit="1" customWidth="1"/>
    <col min="258" max="260" width="12.140625" style="483" customWidth="1"/>
    <col min="261" max="261" width="11.140625" style="483" customWidth="1"/>
    <col min="262" max="512" width="9.140625" style="483"/>
    <col min="513" max="513" width="90.28515625" style="483" bestFit="1" customWidth="1"/>
    <col min="514" max="516" width="12.140625" style="483" customWidth="1"/>
    <col min="517" max="517" width="11.140625" style="483" customWidth="1"/>
    <col min="518" max="768" width="9.140625" style="483"/>
    <col min="769" max="769" width="90.28515625" style="483" bestFit="1" customWidth="1"/>
    <col min="770" max="772" width="12.140625" style="483" customWidth="1"/>
    <col min="773" max="773" width="11.140625" style="483" customWidth="1"/>
    <col min="774" max="1024" width="9.140625" style="483"/>
    <col min="1025" max="1025" width="90.28515625" style="483" bestFit="1" customWidth="1"/>
    <col min="1026" max="1028" width="12.140625" style="483" customWidth="1"/>
    <col min="1029" max="1029" width="11.140625" style="483" customWidth="1"/>
    <col min="1030" max="1280" width="9.140625" style="483"/>
    <col min="1281" max="1281" width="90.28515625" style="483" bestFit="1" customWidth="1"/>
    <col min="1282" max="1284" width="12.140625" style="483" customWidth="1"/>
    <col min="1285" max="1285" width="11.140625" style="483" customWidth="1"/>
    <col min="1286" max="1536" width="9.140625" style="483"/>
    <col min="1537" max="1537" width="90.28515625" style="483" bestFit="1" customWidth="1"/>
    <col min="1538" max="1540" width="12.140625" style="483" customWidth="1"/>
    <col min="1541" max="1541" width="11.140625" style="483" customWidth="1"/>
    <col min="1542" max="1792" width="9.140625" style="483"/>
    <col min="1793" max="1793" width="90.28515625" style="483" bestFit="1" customWidth="1"/>
    <col min="1794" max="1796" width="12.140625" style="483" customWidth="1"/>
    <col min="1797" max="1797" width="11.140625" style="483" customWidth="1"/>
    <col min="1798" max="2048" width="9.140625" style="483"/>
    <col min="2049" max="2049" width="90.28515625" style="483" bestFit="1" customWidth="1"/>
    <col min="2050" max="2052" width="12.140625" style="483" customWidth="1"/>
    <col min="2053" max="2053" width="11.140625" style="483" customWidth="1"/>
    <col min="2054" max="2304" width="9.140625" style="483"/>
    <col min="2305" max="2305" width="90.28515625" style="483" bestFit="1" customWidth="1"/>
    <col min="2306" max="2308" width="12.140625" style="483" customWidth="1"/>
    <col min="2309" max="2309" width="11.140625" style="483" customWidth="1"/>
    <col min="2310" max="2560" width="9.140625" style="483"/>
    <col min="2561" max="2561" width="90.28515625" style="483" bestFit="1" customWidth="1"/>
    <col min="2562" max="2564" width="12.140625" style="483" customWidth="1"/>
    <col min="2565" max="2565" width="11.140625" style="483" customWidth="1"/>
    <col min="2566" max="2816" width="9.140625" style="483"/>
    <col min="2817" max="2817" width="90.28515625" style="483" bestFit="1" customWidth="1"/>
    <col min="2818" max="2820" width="12.140625" style="483" customWidth="1"/>
    <col min="2821" max="2821" width="11.140625" style="483" customWidth="1"/>
    <col min="2822" max="3072" width="9.140625" style="483"/>
    <col min="3073" max="3073" width="90.28515625" style="483" bestFit="1" customWidth="1"/>
    <col min="3074" max="3076" width="12.140625" style="483" customWidth="1"/>
    <col min="3077" max="3077" width="11.140625" style="483" customWidth="1"/>
    <col min="3078" max="3328" width="9.140625" style="483"/>
    <col min="3329" max="3329" width="90.28515625" style="483" bestFit="1" customWidth="1"/>
    <col min="3330" max="3332" width="12.140625" style="483" customWidth="1"/>
    <col min="3333" max="3333" width="11.140625" style="483" customWidth="1"/>
    <col min="3334" max="3584" width="9.140625" style="483"/>
    <col min="3585" max="3585" width="90.28515625" style="483" bestFit="1" customWidth="1"/>
    <col min="3586" max="3588" width="12.140625" style="483" customWidth="1"/>
    <col min="3589" max="3589" width="11.140625" style="483" customWidth="1"/>
    <col min="3590" max="3840" width="9.140625" style="483"/>
    <col min="3841" max="3841" width="90.28515625" style="483" bestFit="1" customWidth="1"/>
    <col min="3842" max="3844" width="12.140625" style="483" customWidth="1"/>
    <col min="3845" max="3845" width="11.140625" style="483" customWidth="1"/>
    <col min="3846" max="4096" width="9.140625" style="483"/>
    <col min="4097" max="4097" width="90.28515625" style="483" bestFit="1" customWidth="1"/>
    <col min="4098" max="4100" width="12.140625" style="483" customWidth="1"/>
    <col min="4101" max="4101" width="11.140625" style="483" customWidth="1"/>
    <col min="4102" max="4352" width="9.140625" style="483"/>
    <col min="4353" max="4353" width="90.28515625" style="483" bestFit="1" customWidth="1"/>
    <col min="4354" max="4356" width="12.140625" style="483" customWidth="1"/>
    <col min="4357" max="4357" width="11.140625" style="483" customWidth="1"/>
    <col min="4358" max="4608" width="9.140625" style="483"/>
    <col min="4609" max="4609" width="90.28515625" style="483" bestFit="1" customWidth="1"/>
    <col min="4610" max="4612" width="12.140625" style="483" customWidth="1"/>
    <col min="4613" max="4613" width="11.140625" style="483" customWidth="1"/>
    <col min="4614" max="4864" width="9.140625" style="483"/>
    <col min="4865" max="4865" width="90.28515625" style="483" bestFit="1" customWidth="1"/>
    <col min="4866" max="4868" width="12.140625" style="483" customWidth="1"/>
    <col min="4869" max="4869" width="11.140625" style="483" customWidth="1"/>
    <col min="4870" max="5120" width="9.140625" style="483"/>
    <col min="5121" max="5121" width="90.28515625" style="483" bestFit="1" customWidth="1"/>
    <col min="5122" max="5124" width="12.140625" style="483" customWidth="1"/>
    <col min="5125" max="5125" width="11.140625" style="483" customWidth="1"/>
    <col min="5126" max="5376" width="9.140625" style="483"/>
    <col min="5377" max="5377" width="90.28515625" style="483" bestFit="1" customWidth="1"/>
    <col min="5378" max="5380" width="12.140625" style="483" customWidth="1"/>
    <col min="5381" max="5381" width="11.140625" style="483" customWidth="1"/>
    <col min="5382" max="5632" width="9.140625" style="483"/>
    <col min="5633" max="5633" width="90.28515625" style="483" bestFit="1" customWidth="1"/>
    <col min="5634" max="5636" width="12.140625" style="483" customWidth="1"/>
    <col min="5637" max="5637" width="11.140625" style="483" customWidth="1"/>
    <col min="5638" max="5888" width="9.140625" style="483"/>
    <col min="5889" max="5889" width="90.28515625" style="483" bestFit="1" customWidth="1"/>
    <col min="5890" max="5892" width="12.140625" style="483" customWidth="1"/>
    <col min="5893" max="5893" width="11.140625" style="483" customWidth="1"/>
    <col min="5894" max="6144" width="9.140625" style="483"/>
    <col min="6145" max="6145" width="90.28515625" style="483" bestFit="1" customWidth="1"/>
    <col min="6146" max="6148" width="12.140625" style="483" customWidth="1"/>
    <col min="6149" max="6149" width="11.140625" style="483" customWidth="1"/>
    <col min="6150" max="6400" width="9.140625" style="483"/>
    <col min="6401" max="6401" width="90.28515625" style="483" bestFit="1" customWidth="1"/>
    <col min="6402" max="6404" width="12.140625" style="483" customWidth="1"/>
    <col min="6405" max="6405" width="11.140625" style="483" customWidth="1"/>
    <col min="6406" max="6656" width="9.140625" style="483"/>
    <col min="6657" max="6657" width="90.28515625" style="483" bestFit="1" customWidth="1"/>
    <col min="6658" max="6660" width="12.140625" style="483" customWidth="1"/>
    <col min="6661" max="6661" width="11.140625" style="483" customWidth="1"/>
    <col min="6662" max="6912" width="9.140625" style="483"/>
    <col min="6913" max="6913" width="90.28515625" style="483" bestFit="1" customWidth="1"/>
    <col min="6914" max="6916" width="12.140625" style="483" customWidth="1"/>
    <col min="6917" max="6917" width="11.140625" style="483" customWidth="1"/>
    <col min="6918" max="7168" width="9.140625" style="483"/>
    <col min="7169" max="7169" width="90.28515625" style="483" bestFit="1" customWidth="1"/>
    <col min="7170" max="7172" width="12.140625" style="483" customWidth="1"/>
    <col min="7173" max="7173" width="11.140625" style="483" customWidth="1"/>
    <col min="7174" max="7424" width="9.140625" style="483"/>
    <col min="7425" max="7425" width="90.28515625" style="483" bestFit="1" customWidth="1"/>
    <col min="7426" max="7428" width="12.140625" style="483" customWidth="1"/>
    <col min="7429" max="7429" width="11.140625" style="483" customWidth="1"/>
    <col min="7430" max="7680" width="9.140625" style="483"/>
    <col min="7681" max="7681" width="90.28515625" style="483" bestFit="1" customWidth="1"/>
    <col min="7682" max="7684" width="12.140625" style="483" customWidth="1"/>
    <col min="7685" max="7685" width="11.140625" style="483" customWidth="1"/>
    <col min="7686" max="7936" width="9.140625" style="483"/>
    <col min="7937" max="7937" width="90.28515625" style="483" bestFit="1" customWidth="1"/>
    <col min="7938" max="7940" width="12.140625" style="483" customWidth="1"/>
    <col min="7941" max="7941" width="11.140625" style="483" customWidth="1"/>
    <col min="7942" max="8192" width="9.140625" style="483"/>
    <col min="8193" max="8193" width="90.28515625" style="483" bestFit="1" customWidth="1"/>
    <col min="8194" max="8196" width="12.140625" style="483" customWidth="1"/>
    <col min="8197" max="8197" width="11.140625" style="483" customWidth="1"/>
    <col min="8198" max="8448" width="9.140625" style="483"/>
    <col min="8449" max="8449" width="90.28515625" style="483" bestFit="1" customWidth="1"/>
    <col min="8450" max="8452" width="12.140625" style="483" customWidth="1"/>
    <col min="8453" max="8453" width="11.140625" style="483" customWidth="1"/>
    <col min="8454" max="8704" width="9.140625" style="483"/>
    <col min="8705" max="8705" width="90.28515625" style="483" bestFit="1" customWidth="1"/>
    <col min="8706" max="8708" width="12.140625" style="483" customWidth="1"/>
    <col min="8709" max="8709" width="11.140625" style="483" customWidth="1"/>
    <col min="8710" max="8960" width="9.140625" style="483"/>
    <col min="8961" max="8961" width="90.28515625" style="483" bestFit="1" customWidth="1"/>
    <col min="8962" max="8964" width="12.140625" style="483" customWidth="1"/>
    <col min="8965" max="8965" width="11.140625" style="483" customWidth="1"/>
    <col min="8966" max="9216" width="9.140625" style="483"/>
    <col min="9217" max="9217" width="90.28515625" style="483" bestFit="1" customWidth="1"/>
    <col min="9218" max="9220" width="12.140625" style="483" customWidth="1"/>
    <col min="9221" max="9221" width="11.140625" style="483" customWidth="1"/>
    <col min="9222" max="9472" width="9.140625" style="483"/>
    <col min="9473" max="9473" width="90.28515625" style="483" bestFit="1" customWidth="1"/>
    <col min="9474" max="9476" width="12.140625" style="483" customWidth="1"/>
    <col min="9477" max="9477" width="11.140625" style="483" customWidth="1"/>
    <col min="9478" max="9728" width="9.140625" style="483"/>
    <col min="9729" max="9729" width="90.28515625" style="483" bestFit="1" customWidth="1"/>
    <col min="9730" max="9732" width="12.140625" style="483" customWidth="1"/>
    <col min="9733" max="9733" width="11.140625" style="483" customWidth="1"/>
    <col min="9734" max="9984" width="9.140625" style="483"/>
    <col min="9985" max="9985" width="90.28515625" style="483" bestFit="1" customWidth="1"/>
    <col min="9986" max="9988" width="12.140625" style="483" customWidth="1"/>
    <col min="9989" max="9989" width="11.140625" style="483" customWidth="1"/>
    <col min="9990" max="10240" width="9.140625" style="483"/>
    <col min="10241" max="10241" width="90.28515625" style="483" bestFit="1" customWidth="1"/>
    <col min="10242" max="10244" width="12.140625" style="483" customWidth="1"/>
    <col min="10245" max="10245" width="11.140625" style="483" customWidth="1"/>
    <col min="10246" max="10496" width="9.140625" style="483"/>
    <col min="10497" max="10497" width="90.28515625" style="483" bestFit="1" customWidth="1"/>
    <col min="10498" max="10500" width="12.140625" style="483" customWidth="1"/>
    <col min="10501" max="10501" width="11.140625" style="483" customWidth="1"/>
    <col min="10502" max="10752" width="9.140625" style="483"/>
    <col min="10753" max="10753" width="90.28515625" style="483" bestFit="1" customWidth="1"/>
    <col min="10754" max="10756" width="12.140625" style="483" customWidth="1"/>
    <col min="10757" max="10757" width="11.140625" style="483" customWidth="1"/>
    <col min="10758" max="11008" width="9.140625" style="483"/>
    <col min="11009" max="11009" width="90.28515625" style="483" bestFit="1" customWidth="1"/>
    <col min="11010" max="11012" width="12.140625" style="483" customWidth="1"/>
    <col min="11013" max="11013" width="11.140625" style="483" customWidth="1"/>
    <col min="11014" max="11264" width="9.140625" style="483"/>
    <col min="11265" max="11265" width="90.28515625" style="483" bestFit="1" customWidth="1"/>
    <col min="11266" max="11268" width="12.140625" style="483" customWidth="1"/>
    <col min="11269" max="11269" width="11.140625" style="483" customWidth="1"/>
    <col min="11270" max="11520" width="9.140625" style="483"/>
    <col min="11521" max="11521" width="90.28515625" style="483" bestFit="1" customWidth="1"/>
    <col min="11522" max="11524" width="12.140625" style="483" customWidth="1"/>
    <col min="11525" max="11525" width="11.140625" style="483" customWidth="1"/>
    <col min="11526" max="11776" width="9.140625" style="483"/>
    <col min="11777" max="11777" width="90.28515625" style="483" bestFit="1" customWidth="1"/>
    <col min="11778" max="11780" width="12.140625" style="483" customWidth="1"/>
    <col min="11781" max="11781" width="11.140625" style="483" customWidth="1"/>
    <col min="11782" max="12032" width="9.140625" style="483"/>
    <col min="12033" max="12033" width="90.28515625" style="483" bestFit="1" customWidth="1"/>
    <col min="12034" max="12036" width="12.140625" style="483" customWidth="1"/>
    <col min="12037" max="12037" width="11.140625" style="483" customWidth="1"/>
    <col min="12038" max="12288" width="9.140625" style="483"/>
    <col min="12289" max="12289" width="90.28515625" style="483" bestFit="1" customWidth="1"/>
    <col min="12290" max="12292" width="12.140625" style="483" customWidth="1"/>
    <col min="12293" max="12293" width="11.140625" style="483" customWidth="1"/>
    <col min="12294" max="12544" width="9.140625" style="483"/>
    <col min="12545" max="12545" width="90.28515625" style="483" bestFit="1" customWidth="1"/>
    <col min="12546" max="12548" width="12.140625" style="483" customWidth="1"/>
    <col min="12549" max="12549" width="11.140625" style="483" customWidth="1"/>
    <col min="12550" max="12800" width="9.140625" style="483"/>
    <col min="12801" max="12801" width="90.28515625" style="483" bestFit="1" customWidth="1"/>
    <col min="12802" max="12804" width="12.140625" style="483" customWidth="1"/>
    <col min="12805" max="12805" width="11.140625" style="483" customWidth="1"/>
    <col min="12806" max="13056" width="9.140625" style="483"/>
    <col min="13057" max="13057" width="90.28515625" style="483" bestFit="1" customWidth="1"/>
    <col min="13058" max="13060" width="12.140625" style="483" customWidth="1"/>
    <col min="13061" max="13061" width="11.140625" style="483" customWidth="1"/>
    <col min="13062" max="13312" width="9.140625" style="483"/>
    <col min="13313" max="13313" width="90.28515625" style="483" bestFit="1" customWidth="1"/>
    <col min="13314" max="13316" width="12.140625" style="483" customWidth="1"/>
    <col min="13317" max="13317" width="11.140625" style="483" customWidth="1"/>
    <col min="13318" max="13568" width="9.140625" style="483"/>
    <col min="13569" max="13569" width="90.28515625" style="483" bestFit="1" customWidth="1"/>
    <col min="13570" max="13572" width="12.140625" style="483" customWidth="1"/>
    <col min="13573" max="13573" width="11.140625" style="483" customWidth="1"/>
    <col min="13574" max="13824" width="9.140625" style="483"/>
    <col min="13825" max="13825" width="90.28515625" style="483" bestFit="1" customWidth="1"/>
    <col min="13826" max="13828" width="12.140625" style="483" customWidth="1"/>
    <col min="13829" max="13829" width="11.140625" style="483" customWidth="1"/>
    <col min="13830" max="14080" width="9.140625" style="483"/>
    <col min="14081" max="14081" width="90.28515625" style="483" bestFit="1" customWidth="1"/>
    <col min="14082" max="14084" width="12.140625" style="483" customWidth="1"/>
    <col min="14085" max="14085" width="11.140625" style="483" customWidth="1"/>
    <col min="14086" max="14336" width="9.140625" style="483"/>
    <col min="14337" max="14337" width="90.28515625" style="483" bestFit="1" customWidth="1"/>
    <col min="14338" max="14340" width="12.140625" style="483" customWidth="1"/>
    <col min="14341" max="14341" width="11.140625" style="483" customWidth="1"/>
    <col min="14342" max="14592" width="9.140625" style="483"/>
    <col min="14593" max="14593" width="90.28515625" style="483" bestFit="1" customWidth="1"/>
    <col min="14594" max="14596" width="12.140625" style="483" customWidth="1"/>
    <col min="14597" max="14597" width="11.140625" style="483" customWidth="1"/>
    <col min="14598" max="14848" width="9.140625" style="483"/>
    <col min="14849" max="14849" width="90.28515625" style="483" bestFit="1" customWidth="1"/>
    <col min="14850" max="14852" width="12.140625" style="483" customWidth="1"/>
    <col min="14853" max="14853" width="11.140625" style="483" customWidth="1"/>
    <col min="14854" max="15104" width="9.140625" style="483"/>
    <col min="15105" max="15105" width="90.28515625" style="483" bestFit="1" customWidth="1"/>
    <col min="15106" max="15108" width="12.140625" style="483" customWidth="1"/>
    <col min="15109" max="15109" width="11.140625" style="483" customWidth="1"/>
    <col min="15110" max="15360" width="9.140625" style="483"/>
    <col min="15361" max="15361" width="90.28515625" style="483" bestFit="1" customWidth="1"/>
    <col min="15362" max="15364" width="12.140625" style="483" customWidth="1"/>
    <col min="15365" max="15365" width="11.140625" style="483" customWidth="1"/>
    <col min="15366" max="15616" width="9.140625" style="483"/>
    <col min="15617" max="15617" width="90.28515625" style="483" bestFit="1" customWidth="1"/>
    <col min="15618" max="15620" width="12.140625" style="483" customWidth="1"/>
    <col min="15621" max="15621" width="11.140625" style="483" customWidth="1"/>
    <col min="15622" max="15872" width="9.140625" style="483"/>
    <col min="15873" max="15873" width="90.28515625" style="483" bestFit="1" customWidth="1"/>
    <col min="15874" max="15876" width="12.140625" style="483" customWidth="1"/>
    <col min="15877" max="15877" width="11.140625" style="483" customWidth="1"/>
    <col min="15878" max="16128" width="9.140625" style="483"/>
    <col min="16129" max="16129" width="90.28515625" style="483" bestFit="1" customWidth="1"/>
    <col min="16130" max="16132" width="12.140625" style="483" customWidth="1"/>
    <col min="16133" max="16133" width="11.140625" style="483" customWidth="1"/>
    <col min="16134" max="16384" width="9.140625" style="483"/>
  </cols>
  <sheetData>
    <row r="1" spans="1:256" x14ac:dyDescent="0.25">
      <c r="A1" s="483" t="s">
        <v>132</v>
      </c>
      <c r="E1" s="484"/>
      <c r="I1" s="484"/>
      <c r="M1" s="484" t="s">
        <v>549</v>
      </c>
    </row>
    <row r="3" spans="1:256" x14ac:dyDescent="0.25">
      <c r="A3" s="981" t="s">
        <v>751</v>
      </c>
      <c r="B3" s="981"/>
      <c r="C3" s="981"/>
      <c r="D3" s="981"/>
      <c r="E3" s="981"/>
      <c r="F3" s="981"/>
      <c r="G3" s="981"/>
      <c r="H3" s="981"/>
      <c r="I3" s="981"/>
      <c r="J3" s="981"/>
      <c r="K3" s="981"/>
      <c r="L3" s="981"/>
      <c r="M3" s="981"/>
    </row>
    <row r="4" spans="1:256" ht="16.5" thickBot="1" x14ac:dyDescent="0.3"/>
    <row r="5" spans="1:256" ht="28.5" customHeight="1" x14ac:dyDescent="0.25">
      <c r="A5" s="991" t="s">
        <v>550</v>
      </c>
      <c r="B5" s="982" t="s">
        <v>752</v>
      </c>
      <c r="C5" s="983"/>
      <c r="D5" s="983"/>
      <c r="E5" s="984"/>
      <c r="F5" s="982" t="s">
        <v>551</v>
      </c>
      <c r="G5" s="983"/>
      <c r="H5" s="983"/>
      <c r="I5" s="984"/>
      <c r="J5" s="982" t="s">
        <v>552</v>
      </c>
      <c r="K5" s="983"/>
      <c r="L5" s="983"/>
      <c r="M5" s="984"/>
    </row>
    <row r="6" spans="1:256" ht="15" customHeight="1" x14ac:dyDescent="0.25">
      <c r="A6" s="992"/>
      <c r="B6" s="985" t="s">
        <v>553</v>
      </c>
      <c r="C6" s="986" t="s">
        <v>554</v>
      </c>
      <c r="D6" s="986"/>
      <c r="E6" s="987" t="s">
        <v>139</v>
      </c>
      <c r="F6" s="985" t="s">
        <v>553</v>
      </c>
      <c r="G6" s="986" t="s">
        <v>554</v>
      </c>
      <c r="H6" s="986"/>
      <c r="I6" s="987" t="s">
        <v>139</v>
      </c>
      <c r="J6" s="985" t="s">
        <v>553</v>
      </c>
      <c r="K6" s="986" t="s">
        <v>554</v>
      </c>
      <c r="L6" s="986"/>
      <c r="M6" s="987" t="s">
        <v>139</v>
      </c>
    </row>
    <row r="7" spans="1:256" ht="12.75" customHeight="1" x14ac:dyDescent="0.25">
      <c r="A7" s="992"/>
      <c r="B7" s="985"/>
      <c r="C7" s="986" t="s">
        <v>555</v>
      </c>
      <c r="D7" s="986" t="s">
        <v>556</v>
      </c>
      <c r="E7" s="987"/>
      <c r="F7" s="985"/>
      <c r="G7" s="986" t="s">
        <v>555</v>
      </c>
      <c r="H7" s="986" t="s">
        <v>556</v>
      </c>
      <c r="I7" s="987"/>
      <c r="J7" s="985"/>
      <c r="K7" s="986" t="s">
        <v>555</v>
      </c>
      <c r="L7" s="986" t="s">
        <v>556</v>
      </c>
      <c r="M7" s="987"/>
    </row>
    <row r="8" spans="1:256" ht="7.5" customHeight="1" x14ac:dyDescent="0.25">
      <c r="A8" s="992"/>
      <c r="B8" s="985"/>
      <c r="C8" s="986"/>
      <c r="D8" s="986"/>
      <c r="E8" s="987"/>
      <c r="F8" s="985"/>
      <c r="G8" s="986"/>
      <c r="H8" s="986"/>
      <c r="I8" s="987"/>
      <c r="J8" s="985"/>
      <c r="K8" s="986"/>
      <c r="L8" s="986"/>
      <c r="M8" s="987"/>
    </row>
    <row r="9" spans="1:256" s="485" customFormat="1" ht="20.100000000000001" customHeight="1" x14ac:dyDescent="0.25">
      <c r="A9" s="630" t="s">
        <v>557</v>
      </c>
      <c r="B9" s="631"/>
      <c r="C9" s="631"/>
      <c r="D9" s="631"/>
      <c r="E9" s="631"/>
      <c r="F9" s="631"/>
      <c r="G9" s="631"/>
      <c r="H9" s="631"/>
      <c r="I9" s="631"/>
      <c r="J9" s="631"/>
      <c r="K9" s="631"/>
      <c r="L9" s="631"/>
      <c r="M9" s="632"/>
    </row>
    <row r="10" spans="1:256" s="485" customFormat="1" ht="20.100000000000001" customHeight="1" x14ac:dyDescent="0.25">
      <c r="A10" s="493" t="s">
        <v>558</v>
      </c>
      <c r="B10" s="487">
        <v>1</v>
      </c>
      <c r="C10" s="628"/>
      <c r="D10" s="628"/>
      <c r="E10" s="486">
        <f>SUM(B10:D10)</f>
        <v>1</v>
      </c>
      <c r="F10" s="654"/>
      <c r="G10" s="649"/>
      <c r="H10" s="649"/>
      <c r="I10" s="655">
        <f>SUM(F10:H10)</f>
        <v>0</v>
      </c>
      <c r="J10" s="487">
        <f>SUM(B10,F10)</f>
        <v>1</v>
      </c>
      <c r="K10" s="628">
        <f>SUM(C10,G10)</f>
        <v>0</v>
      </c>
      <c r="L10" s="628">
        <f>SUM(D10,H10)</f>
        <v>0</v>
      </c>
      <c r="M10" s="486">
        <f>SUM(E10,I10)</f>
        <v>1</v>
      </c>
    </row>
    <row r="11" spans="1:256" s="485" customFormat="1" ht="20.100000000000001" customHeight="1" x14ac:dyDescent="0.25">
      <c r="A11" s="493" t="s">
        <v>559</v>
      </c>
      <c r="B11" s="487">
        <v>2</v>
      </c>
      <c r="C11" s="628"/>
      <c r="D11" s="628"/>
      <c r="E11" s="486">
        <f t="shared" ref="E11:E14" si="0">SUM(B11:D11)</f>
        <v>2</v>
      </c>
      <c r="F11" s="654"/>
      <c r="G11" s="649"/>
      <c r="H11" s="649"/>
      <c r="I11" s="655">
        <f t="shared" ref="I11:I14" si="1">SUM(F11:H11)</f>
        <v>0</v>
      </c>
      <c r="J11" s="487">
        <f t="shared" ref="J11:J15" si="2">SUM(B11,F11)</f>
        <v>2</v>
      </c>
      <c r="K11" s="649">
        <f t="shared" ref="K11:K15" si="3">SUM(C11,G11)</f>
        <v>0</v>
      </c>
      <c r="L11" s="628">
        <f t="shared" ref="L11:L15" si="4">SUM(D11,H11)</f>
        <v>0</v>
      </c>
      <c r="M11" s="486">
        <f t="shared" ref="M11:M14" si="5">SUM(E11,I11)</f>
        <v>2</v>
      </c>
    </row>
    <row r="12" spans="1:256" s="485" customFormat="1" ht="20.100000000000001" customHeight="1" x14ac:dyDescent="0.25">
      <c r="A12" s="493" t="s">
        <v>560</v>
      </c>
      <c r="B12" s="487">
        <v>1</v>
      </c>
      <c r="C12" s="628"/>
      <c r="D12" s="628"/>
      <c r="E12" s="486">
        <f t="shared" si="0"/>
        <v>1</v>
      </c>
      <c r="F12" s="654"/>
      <c r="G12" s="649"/>
      <c r="H12" s="649"/>
      <c r="I12" s="655">
        <f t="shared" si="1"/>
        <v>0</v>
      </c>
      <c r="J12" s="487">
        <f t="shared" si="2"/>
        <v>1</v>
      </c>
      <c r="K12" s="649">
        <f t="shared" si="3"/>
        <v>0</v>
      </c>
      <c r="L12" s="628">
        <f t="shared" si="4"/>
        <v>0</v>
      </c>
      <c r="M12" s="486">
        <f t="shared" si="5"/>
        <v>1</v>
      </c>
    </row>
    <row r="13" spans="1:256" s="485" customFormat="1" ht="20.100000000000001" customHeight="1" x14ac:dyDescent="0.25">
      <c r="A13" s="493" t="s">
        <v>561</v>
      </c>
      <c r="B13" s="487">
        <v>8</v>
      </c>
      <c r="C13" s="640"/>
      <c r="D13" s="628"/>
      <c r="E13" s="486">
        <f t="shared" si="0"/>
        <v>8</v>
      </c>
      <c r="F13" s="654"/>
      <c r="G13" s="650"/>
      <c r="H13" s="649"/>
      <c r="I13" s="655">
        <f t="shared" si="1"/>
        <v>0</v>
      </c>
      <c r="J13" s="487">
        <f t="shared" si="2"/>
        <v>8</v>
      </c>
      <c r="K13" s="650">
        <f t="shared" si="3"/>
        <v>0</v>
      </c>
      <c r="L13" s="628">
        <f t="shared" si="4"/>
        <v>0</v>
      </c>
      <c r="M13" s="486">
        <f t="shared" si="5"/>
        <v>8</v>
      </c>
    </row>
    <row r="14" spans="1:256" s="485" customFormat="1" ht="20.100000000000001" customHeight="1" x14ac:dyDescent="0.25">
      <c r="A14" s="493" t="s">
        <v>562</v>
      </c>
      <c r="B14" s="487">
        <v>6</v>
      </c>
      <c r="C14" s="641"/>
      <c r="D14" s="628"/>
      <c r="E14" s="486">
        <f t="shared" si="0"/>
        <v>6</v>
      </c>
      <c r="F14" s="654"/>
      <c r="G14" s="650"/>
      <c r="H14" s="649"/>
      <c r="I14" s="655">
        <f t="shared" si="1"/>
        <v>0</v>
      </c>
      <c r="J14" s="487">
        <f t="shared" si="2"/>
        <v>6</v>
      </c>
      <c r="K14" s="650">
        <f t="shared" si="3"/>
        <v>0</v>
      </c>
      <c r="L14" s="628">
        <f t="shared" si="4"/>
        <v>0</v>
      </c>
      <c r="M14" s="486">
        <f t="shared" si="5"/>
        <v>6</v>
      </c>
    </row>
    <row r="15" spans="1:256" s="485" customFormat="1" ht="20.100000000000001" customHeight="1" x14ac:dyDescent="0.25">
      <c r="A15" s="642" t="s">
        <v>768</v>
      </c>
      <c r="B15" s="490">
        <v>18</v>
      </c>
      <c r="C15" s="643"/>
      <c r="D15" s="644"/>
      <c r="E15" s="492">
        <f>SUM(B15:D15)</f>
        <v>18</v>
      </c>
      <c r="F15" s="656">
        <f>SUM(F10:F14)</f>
        <v>0</v>
      </c>
      <c r="G15" s="651">
        <f t="shared" ref="G15:H15" si="6">SUM(G10:G14)</f>
        <v>0</v>
      </c>
      <c r="H15" s="651">
        <f t="shared" si="6"/>
        <v>0</v>
      </c>
      <c r="I15" s="657">
        <f>SUM(F15:H15)</f>
        <v>0</v>
      </c>
      <c r="J15" s="490">
        <f t="shared" si="2"/>
        <v>18</v>
      </c>
      <c r="K15" s="651">
        <f t="shared" si="3"/>
        <v>0</v>
      </c>
      <c r="L15" s="644">
        <f t="shared" si="4"/>
        <v>0</v>
      </c>
      <c r="M15" s="492">
        <f>SUM(E15,I15)</f>
        <v>18</v>
      </c>
    </row>
    <row r="16" spans="1:256" s="485" customFormat="1" ht="20.100000000000001" customHeight="1" x14ac:dyDescent="0.25">
      <c r="A16" s="988"/>
      <c r="B16" s="989"/>
      <c r="C16" s="989"/>
      <c r="D16" s="989"/>
      <c r="E16" s="990"/>
      <c r="F16" s="509"/>
      <c r="G16" s="509"/>
      <c r="H16" s="509"/>
      <c r="I16" s="509"/>
      <c r="J16" s="509"/>
      <c r="K16" s="509"/>
      <c r="L16" s="509"/>
      <c r="M16" s="851"/>
      <c r="N16" s="508"/>
      <c r="O16" s="508"/>
      <c r="P16" s="508"/>
      <c r="Q16" s="508"/>
      <c r="R16" s="508"/>
      <c r="S16" s="508"/>
      <c r="T16" s="508"/>
      <c r="U16" s="508"/>
      <c r="V16" s="508"/>
      <c r="W16" s="508"/>
      <c r="X16" s="508"/>
      <c r="Y16" s="508"/>
      <c r="Z16" s="508"/>
      <c r="AA16" s="508"/>
      <c r="AB16" s="508"/>
      <c r="AC16" s="508"/>
      <c r="AD16" s="508"/>
      <c r="AE16" s="508"/>
      <c r="AF16" s="508"/>
      <c r="AG16" s="508"/>
      <c r="AH16" s="508"/>
      <c r="AI16" s="508"/>
      <c r="AJ16" s="508"/>
      <c r="AK16" s="508"/>
      <c r="AL16" s="508"/>
      <c r="AM16" s="508"/>
      <c r="AN16" s="508"/>
      <c r="AO16" s="508"/>
      <c r="AP16" s="508"/>
      <c r="AQ16" s="508"/>
      <c r="AR16" s="508"/>
      <c r="AS16" s="508"/>
      <c r="AT16" s="508"/>
      <c r="AU16" s="508"/>
      <c r="AV16" s="508"/>
      <c r="AW16" s="508"/>
      <c r="AX16" s="508"/>
      <c r="AY16" s="508"/>
      <c r="AZ16" s="508"/>
      <c r="BA16" s="508"/>
      <c r="BB16" s="508"/>
      <c r="BC16" s="508"/>
      <c r="BD16" s="508"/>
      <c r="BE16" s="508"/>
      <c r="BF16" s="508"/>
      <c r="BG16" s="508"/>
      <c r="BH16" s="508"/>
      <c r="BI16" s="508"/>
      <c r="BJ16" s="508"/>
      <c r="BK16" s="508"/>
      <c r="BL16" s="508"/>
      <c r="BM16" s="508"/>
      <c r="BN16" s="508"/>
      <c r="BO16" s="508"/>
      <c r="BP16" s="508"/>
      <c r="BQ16" s="508"/>
      <c r="BR16" s="508"/>
      <c r="BS16" s="508"/>
      <c r="BT16" s="508"/>
      <c r="BU16" s="508"/>
      <c r="BV16" s="508"/>
      <c r="BW16" s="508"/>
      <c r="BX16" s="508"/>
      <c r="BY16" s="508"/>
      <c r="BZ16" s="508"/>
      <c r="CA16" s="508"/>
      <c r="CB16" s="508"/>
      <c r="CC16" s="508"/>
      <c r="CD16" s="508"/>
      <c r="CE16" s="508"/>
      <c r="CF16" s="508"/>
      <c r="CG16" s="508"/>
      <c r="CH16" s="508"/>
      <c r="CI16" s="508"/>
      <c r="CJ16" s="508"/>
      <c r="CK16" s="508"/>
      <c r="CL16" s="508"/>
      <c r="CM16" s="508"/>
      <c r="CN16" s="508"/>
      <c r="CO16" s="508"/>
      <c r="CP16" s="508"/>
      <c r="CQ16" s="508"/>
      <c r="CR16" s="508"/>
      <c r="CS16" s="508"/>
      <c r="CT16" s="508"/>
      <c r="CU16" s="508"/>
      <c r="CV16" s="508"/>
      <c r="CW16" s="508"/>
      <c r="CX16" s="508"/>
      <c r="CY16" s="508"/>
      <c r="CZ16" s="508"/>
      <c r="DA16" s="508"/>
      <c r="DB16" s="508"/>
      <c r="DC16" s="508"/>
      <c r="DD16" s="508"/>
      <c r="DE16" s="508"/>
      <c r="DF16" s="508"/>
      <c r="DG16" s="508"/>
      <c r="DH16" s="508"/>
      <c r="DI16" s="508"/>
      <c r="DJ16" s="508"/>
      <c r="DK16" s="508"/>
      <c r="DL16" s="508"/>
      <c r="DM16" s="508"/>
      <c r="DN16" s="508"/>
      <c r="DO16" s="508"/>
      <c r="DP16" s="508"/>
      <c r="DQ16" s="508"/>
      <c r="DR16" s="508"/>
      <c r="DS16" s="508"/>
      <c r="DT16" s="508"/>
      <c r="DU16" s="508"/>
      <c r="DV16" s="508"/>
      <c r="DW16" s="508"/>
      <c r="DX16" s="508"/>
      <c r="DY16" s="508"/>
      <c r="DZ16" s="508"/>
      <c r="EA16" s="508"/>
      <c r="EB16" s="508"/>
      <c r="EC16" s="508"/>
      <c r="ED16" s="508"/>
      <c r="EE16" s="508"/>
      <c r="EF16" s="508"/>
      <c r="EG16" s="508"/>
      <c r="EH16" s="508"/>
      <c r="EI16" s="508"/>
      <c r="EJ16" s="508"/>
      <c r="EK16" s="508"/>
      <c r="EL16" s="508"/>
      <c r="EM16" s="508"/>
      <c r="EN16" s="508"/>
      <c r="EO16" s="508"/>
      <c r="EP16" s="508"/>
      <c r="EQ16" s="508"/>
      <c r="ER16" s="508"/>
      <c r="ES16" s="508"/>
      <c r="ET16" s="508"/>
      <c r="EU16" s="508"/>
      <c r="EV16" s="508"/>
      <c r="EW16" s="508"/>
      <c r="EX16" s="508"/>
      <c r="EY16" s="508"/>
      <c r="EZ16" s="508"/>
      <c r="FA16" s="508"/>
      <c r="FB16" s="508"/>
      <c r="FC16" s="508"/>
      <c r="FD16" s="508"/>
      <c r="FE16" s="508"/>
      <c r="FF16" s="508"/>
      <c r="FG16" s="508"/>
      <c r="FH16" s="508"/>
      <c r="FI16" s="508"/>
      <c r="FJ16" s="508"/>
      <c r="FK16" s="508"/>
      <c r="FL16" s="508"/>
      <c r="FM16" s="508"/>
      <c r="FN16" s="508"/>
      <c r="FO16" s="508"/>
      <c r="FP16" s="508"/>
      <c r="FQ16" s="508"/>
      <c r="FR16" s="508"/>
      <c r="FS16" s="508"/>
      <c r="FT16" s="508"/>
      <c r="FU16" s="508"/>
      <c r="FV16" s="508"/>
      <c r="FW16" s="508"/>
      <c r="FX16" s="508"/>
      <c r="FY16" s="508"/>
      <c r="FZ16" s="508"/>
      <c r="GA16" s="508"/>
      <c r="GB16" s="508"/>
      <c r="GC16" s="508"/>
      <c r="GD16" s="508"/>
      <c r="GE16" s="508"/>
      <c r="GF16" s="508"/>
      <c r="GG16" s="508"/>
      <c r="GH16" s="508"/>
      <c r="GI16" s="508"/>
      <c r="GJ16" s="508"/>
      <c r="GK16" s="508"/>
      <c r="GL16" s="508"/>
      <c r="GM16" s="508"/>
      <c r="GN16" s="508"/>
      <c r="GO16" s="508"/>
      <c r="GP16" s="508"/>
      <c r="GQ16" s="508"/>
      <c r="GR16" s="508"/>
      <c r="GS16" s="508"/>
      <c r="GT16" s="508"/>
      <c r="GU16" s="508"/>
      <c r="GV16" s="508"/>
      <c r="GW16" s="508"/>
      <c r="GX16" s="508"/>
      <c r="GY16" s="508"/>
      <c r="GZ16" s="508"/>
      <c r="HA16" s="508"/>
      <c r="HB16" s="508"/>
      <c r="HC16" s="508"/>
      <c r="HD16" s="508"/>
      <c r="HE16" s="508"/>
      <c r="HF16" s="508"/>
      <c r="HG16" s="508"/>
      <c r="HH16" s="508"/>
      <c r="HI16" s="508"/>
      <c r="HJ16" s="508"/>
      <c r="HK16" s="508"/>
      <c r="HL16" s="508"/>
      <c r="HM16" s="508"/>
      <c r="HN16" s="508"/>
      <c r="HO16" s="508"/>
      <c r="HP16" s="508"/>
      <c r="HQ16" s="508"/>
      <c r="HR16" s="508"/>
      <c r="HS16" s="508"/>
      <c r="HT16" s="508"/>
      <c r="HU16" s="508"/>
      <c r="HV16" s="508"/>
      <c r="HW16" s="508"/>
      <c r="HX16" s="508"/>
      <c r="HY16" s="508"/>
      <c r="HZ16" s="508"/>
      <c r="IA16" s="508"/>
      <c r="IB16" s="508"/>
      <c r="IC16" s="508"/>
      <c r="ID16" s="508"/>
      <c r="IE16" s="508"/>
      <c r="IF16" s="508"/>
      <c r="IG16" s="508"/>
      <c r="IH16" s="508"/>
      <c r="II16" s="508"/>
      <c r="IJ16" s="508"/>
      <c r="IK16" s="508"/>
      <c r="IL16" s="508"/>
      <c r="IM16" s="508"/>
      <c r="IN16" s="508"/>
      <c r="IO16" s="508"/>
      <c r="IP16" s="508"/>
      <c r="IQ16" s="508"/>
      <c r="IR16" s="508"/>
      <c r="IS16" s="508"/>
      <c r="IT16" s="508"/>
      <c r="IU16" s="508"/>
      <c r="IV16" s="508"/>
    </row>
    <row r="17" spans="1:256" s="485" customFormat="1" ht="20.100000000000001" customHeight="1" x14ac:dyDescent="0.25">
      <c r="A17" s="652" t="s">
        <v>564</v>
      </c>
      <c r="B17" s="653"/>
      <c r="C17" s="653"/>
      <c r="D17" s="653"/>
      <c r="E17" s="653"/>
      <c r="F17" s="653"/>
      <c r="G17" s="653"/>
      <c r="H17" s="653"/>
      <c r="I17" s="653"/>
      <c r="J17" s="653"/>
      <c r="K17" s="653"/>
      <c r="L17" s="653"/>
      <c r="M17" s="852"/>
    </row>
    <row r="18" spans="1:256" s="485" customFormat="1" ht="20.100000000000001" customHeight="1" x14ac:dyDescent="0.25">
      <c r="A18" s="493" t="s">
        <v>565</v>
      </c>
      <c r="B18" s="487">
        <v>1</v>
      </c>
      <c r="C18" s="628"/>
      <c r="D18" s="628"/>
      <c r="E18" s="645">
        <f t="shared" ref="E18:E21" si="7">SUM(B18:D18)</f>
        <v>1</v>
      </c>
      <c r="F18" s="654"/>
      <c r="G18" s="649"/>
      <c r="H18" s="649"/>
      <c r="I18" s="655">
        <f t="shared" ref="I18:I20" si="8">SUM(F18:H18)</f>
        <v>0</v>
      </c>
      <c r="J18" s="487">
        <f t="shared" ref="J18:J21" si="9">SUM(B18,F18)</f>
        <v>1</v>
      </c>
      <c r="K18" s="649">
        <f t="shared" ref="K18:L21" si="10">SUM(C18,G18)</f>
        <v>0</v>
      </c>
      <c r="L18" s="649">
        <f t="shared" si="10"/>
        <v>0</v>
      </c>
      <c r="M18" s="645">
        <v>1</v>
      </c>
    </row>
    <row r="19" spans="1:256" s="485" customFormat="1" ht="20.100000000000001" customHeight="1" x14ac:dyDescent="0.25">
      <c r="A19" s="493" t="s">
        <v>566</v>
      </c>
      <c r="B19" s="487">
        <v>1</v>
      </c>
      <c r="C19" s="628"/>
      <c r="D19" s="628"/>
      <c r="E19" s="645">
        <f t="shared" si="7"/>
        <v>1</v>
      </c>
      <c r="F19" s="654"/>
      <c r="G19" s="649"/>
      <c r="H19" s="649"/>
      <c r="I19" s="655">
        <f t="shared" si="8"/>
        <v>0</v>
      </c>
      <c r="J19" s="487">
        <f t="shared" si="9"/>
        <v>1</v>
      </c>
      <c r="K19" s="649">
        <f t="shared" si="10"/>
        <v>0</v>
      </c>
      <c r="L19" s="649">
        <f t="shared" si="10"/>
        <v>0</v>
      </c>
      <c r="M19" s="645">
        <v>1</v>
      </c>
    </row>
    <row r="20" spans="1:256" s="485" customFormat="1" ht="20.100000000000001" customHeight="1" x14ac:dyDescent="0.25">
      <c r="A20" s="493" t="s">
        <v>567</v>
      </c>
      <c r="B20" s="487">
        <v>79</v>
      </c>
      <c r="C20" s="489"/>
      <c r="D20" s="489"/>
      <c r="E20" s="486">
        <f t="shared" si="7"/>
        <v>79</v>
      </c>
      <c r="F20" s="654"/>
      <c r="G20" s="650"/>
      <c r="H20" s="650"/>
      <c r="I20" s="655">
        <f t="shared" si="8"/>
        <v>0</v>
      </c>
      <c r="J20" s="487">
        <f t="shared" si="9"/>
        <v>79</v>
      </c>
      <c r="K20" s="650">
        <f t="shared" si="10"/>
        <v>0</v>
      </c>
      <c r="L20" s="650">
        <f t="shared" si="10"/>
        <v>0</v>
      </c>
      <c r="M20" s="486">
        <v>79</v>
      </c>
    </row>
    <row r="21" spans="1:256" s="485" customFormat="1" ht="20.100000000000001" customHeight="1" x14ac:dyDescent="0.25">
      <c r="A21" s="642" t="s">
        <v>769</v>
      </c>
      <c r="B21" s="490">
        <v>81</v>
      </c>
      <c r="C21" s="491"/>
      <c r="D21" s="491"/>
      <c r="E21" s="492">
        <f t="shared" si="7"/>
        <v>81</v>
      </c>
      <c r="F21" s="656">
        <f>SUM(F18:F20)</f>
        <v>0</v>
      </c>
      <c r="G21" s="651">
        <f t="shared" ref="G21:H21" si="11">SUM(G18:G20)</f>
        <v>0</v>
      </c>
      <c r="H21" s="651">
        <f t="shared" si="11"/>
        <v>0</v>
      </c>
      <c r="I21" s="657">
        <f t="shared" ref="I21" si="12">SUM(F21:H21)</f>
        <v>0</v>
      </c>
      <c r="J21" s="490">
        <f t="shared" si="9"/>
        <v>81</v>
      </c>
      <c r="K21" s="651">
        <f t="shared" si="10"/>
        <v>0</v>
      </c>
      <c r="L21" s="651">
        <f t="shared" si="10"/>
        <v>0</v>
      </c>
      <c r="M21" s="492">
        <v>81</v>
      </c>
    </row>
    <row r="22" spans="1:256" s="485" customFormat="1" ht="20.100000000000001" customHeight="1" x14ac:dyDescent="0.25">
      <c r="A22" s="988"/>
      <c r="B22" s="989"/>
      <c r="C22" s="989"/>
      <c r="D22" s="989"/>
      <c r="E22" s="990"/>
      <c r="F22" s="853"/>
      <c r="G22" s="853"/>
      <c r="H22" s="853"/>
      <c r="I22" s="853"/>
      <c r="J22" s="853"/>
      <c r="K22" s="853"/>
      <c r="L22" s="853"/>
      <c r="M22" s="854"/>
    </row>
    <row r="23" spans="1:256" s="485" customFormat="1" ht="20.100000000000001" customHeight="1" x14ac:dyDescent="0.25">
      <c r="A23" s="630" t="s">
        <v>762</v>
      </c>
      <c r="B23" s="631"/>
      <c r="C23" s="631"/>
      <c r="D23" s="631"/>
      <c r="E23" s="632"/>
      <c r="F23" s="631"/>
      <c r="G23" s="631"/>
      <c r="H23" s="631"/>
      <c r="I23" s="632"/>
      <c r="J23" s="631"/>
      <c r="K23" s="631"/>
      <c r="L23" s="631"/>
      <c r="M23" s="632"/>
    </row>
    <row r="24" spans="1:256" s="485" customFormat="1" ht="20.100000000000001" customHeight="1" x14ac:dyDescent="0.25">
      <c r="A24" s="624" t="s">
        <v>568</v>
      </c>
      <c r="B24" s="506">
        <v>5</v>
      </c>
      <c r="C24" s="625"/>
      <c r="D24" s="626">
        <v>0.5</v>
      </c>
      <c r="E24" s="507">
        <f t="shared" ref="E24:E49" si="13">SUM(B24:D24)</f>
        <v>5.5</v>
      </c>
      <c r="F24" s="664"/>
      <c r="G24" s="665"/>
      <c r="H24" s="666"/>
      <c r="I24" s="667">
        <f>SUM(F24:H24)</f>
        <v>0</v>
      </c>
      <c r="J24" s="506">
        <f t="shared" ref="J24:J49" si="14">SUM(B24,F24)</f>
        <v>5</v>
      </c>
      <c r="K24" s="665">
        <f t="shared" ref="K24:M49" si="15">SUM(C24,G24)</f>
        <v>0</v>
      </c>
      <c r="L24" s="662">
        <f t="shared" si="15"/>
        <v>0.5</v>
      </c>
      <c r="M24" s="507">
        <f t="shared" si="15"/>
        <v>5.5</v>
      </c>
      <c r="N24" s="646"/>
      <c r="O24" s="646"/>
      <c r="P24" s="646"/>
      <c r="Q24" s="646"/>
      <c r="R24" s="646"/>
      <c r="S24" s="646"/>
      <c r="T24" s="646"/>
      <c r="U24" s="646"/>
      <c r="V24" s="646"/>
      <c r="W24" s="646"/>
      <c r="X24" s="646"/>
      <c r="Y24" s="646"/>
      <c r="Z24" s="646"/>
      <c r="AA24" s="646"/>
      <c r="AB24" s="646"/>
      <c r="AC24" s="646"/>
      <c r="AD24" s="646"/>
      <c r="AE24" s="646"/>
      <c r="AF24" s="646"/>
      <c r="AG24" s="646"/>
      <c r="AH24" s="646"/>
      <c r="AI24" s="646"/>
      <c r="AJ24" s="646"/>
      <c r="AK24" s="646"/>
      <c r="AL24" s="646"/>
      <c r="AM24" s="646"/>
      <c r="AN24" s="646"/>
      <c r="AO24" s="646"/>
      <c r="AP24" s="646"/>
      <c r="AQ24" s="646"/>
      <c r="AR24" s="646"/>
      <c r="AS24" s="646"/>
      <c r="AT24" s="646"/>
      <c r="AU24" s="646"/>
      <c r="AV24" s="646"/>
      <c r="AW24" s="646"/>
      <c r="AX24" s="646"/>
      <c r="AY24" s="646"/>
      <c r="AZ24" s="646"/>
      <c r="BA24" s="646"/>
      <c r="BB24" s="646"/>
      <c r="BC24" s="646"/>
      <c r="BD24" s="646"/>
      <c r="BE24" s="646"/>
      <c r="BF24" s="646"/>
      <c r="BG24" s="646"/>
      <c r="BH24" s="646"/>
      <c r="BI24" s="646"/>
      <c r="BJ24" s="646"/>
      <c r="BK24" s="646"/>
      <c r="BL24" s="646"/>
      <c r="BM24" s="646"/>
      <c r="BN24" s="646"/>
      <c r="BO24" s="646"/>
      <c r="BP24" s="646"/>
      <c r="BQ24" s="646"/>
      <c r="BR24" s="646"/>
      <c r="BS24" s="646"/>
      <c r="BT24" s="646"/>
      <c r="BU24" s="646"/>
      <c r="BV24" s="646"/>
      <c r="BW24" s="646"/>
      <c r="BX24" s="646"/>
      <c r="BY24" s="646"/>
      <c r="BZ24" s="646"/>
      <c r="CA24" s="646"/>
      <c r="CB24" s="646"/>
      <c r="CC24" s="646"/>
      <c r="CD24" s="646"/>
      <c r="CE24" s="646"/>
      <c r="CF24" s="646"/>
      <c r="CG24" s="646"/>
      <c r="CH24" s="646"/>
      <c r="CI24" s="646"/>
      <c r="CJ24" s="646"/>
      <c r="CK24" s="646"/>
      <c r="CL24" s="646"/>
      <c r="CM24" s="646"/>
      <c r="CN24" s="646"/>
      <c r="CO24" s="646"/>
      <c r="CP24" s="646"/>
      <c r="CQ24" s="646"/>
      <c r="CR24" s="646"/>
      <c r="CS24" s="646"/>
      <c r="CT24" s="646"/>
      <c r="CU24" s="646"/>
      <c r="CV24" s="646"/>
      <c r="CW24" s="646"/>
      <c r="CX24" s="646"/>
      <c r="CY24" s="646"/>
      <c r="CZ24" s="646"/>
      <c r="DA24" s="646"/>
      <c r="DB24" s="646"/>
      <c r="DC24" s="646"/>
      <c r="DD24" s="646"/>
      <c r="DE24" s="646"/>
      <c r="DF24" s="646"/>
      <c r="DG24" s="646"/>
      <c r="DH24" s="646"/>
      <c r="DI24" s="646"/>
      <c r="DJ24" s="646"/>
      <c r="DK24" s="646"/>
      <c r="DL24" s="646"/>
      <c r="DM24" s="646"/>
      <c r="DN24" s="646"/>
      <c r="DO24" s="646"/>
      <c r="DP24" s="646"/>
      <c r="DQ24" s="646"/>
      <c r="DR24" s="646"/>
      <c r="DS24" s="646"/>
      <c r="DT24" s="646"/>
      <c r="DU24" s="646"/>
      <c r="DV24" s="646"/>
      <c r="DW24" s="646"/>
      <c r="DX24" s="646"/>
      <c r="DY24" s="646"/>
      <c r="DZ24" s="646"/>
      <c r="EA24" s="646"/>
      <c r="EB24" s="646"/>
      <c r="EC24" s="646"/>
      <c r="ED24" s="646"/>
      <c r="EE24" s="646"/>
      <c r="EF24" s="646"/>
      <c r="EG24" s="646"/>
      <c r="EH24" s="646"/>
      <c r="EI24" s="646"/>
      <c r="EJ24" s="646"/>
      <c r="EK24" s="646"/>
      <c r="EL24" s="646"/>
      <c r="EM24" s="646"/>
      <c r="EN24" s="646"/>
      <c r="EO24" s="646"/>
      <c r="EP24" s="646"/>
      <c r="EQ24" s="646"/>
      <c r="ER24" s="646"/>
      <c r="ES24" s="646"/>
      <c r="ET24" s="646"/>
      <c r="EU24" s="646"/>
      <c r="EV24" s="646"/>
      <c r="EW24" s="646"/>
      <c r="EX24" s="646"/>
      <c r="EY24" s="646"/>
      <c r="EZ24" s="646"/>
      <c r="FA24" s="646"/>
      <c r="FB24" s="646"/>
      <c r="FC24" s="646"/>
      <c r="FD24" s="646"/>
      <c r="FE24" s="646"/>
      <c r="FF24" s="646"/>
      <c r="FG24" s="646"/>
      <c r="FH24" s="646"/>
      <c r="FI24" s="646"/>
      <c r="FJ24" s="646"/>
      <c r="FK24" s="646"/>
      <c r="FL24" s="646"/>
      <c r="FM24" s="646"/>
      <c r="FN24" s="646"/>
      <c r="FO24" s="646"/>
      <c r="FP24" s="646"/>
      <c r="FQ24" s="646"/>
      <c r="FR24" s="646"/>
      <c r="FS24" s="646"/>
      <c r="FT24" s="646"/>
      <c r="FU24" s="646"/>
      <c r="FV24" s="646"/>
      <c r="FW24" s="646"/>
      <c r="FX24" s="646"/>
      <c r="FY24" s="646"/>
      <c r="FZ24" s="646"/>
      <c r="GA24" s="646"/>
      <c r="GB24" s="646"/>
      <c r="GC24" s="646"/>
      <c r="GD24" s="646"/>
      <c r="GE24" s="646"/>
      <c r="GF24" s="646"/>
      <c r="GG24" s="646"/>
      <c r="GH24" s="646"/>
      <c r="GI24" s="646"/>
      <c r="GJ24" s="646"/>
      <c r="GK24" s="646"/>
      <c r="GL24" s="646"/>
      <c r="GM24" s="646"/>
      <c r="GN24" s="646"/>
      <c r="GO24" s="646"/>
      <c r="GP24" s="646"/>
      <c r="GQ24" s="646"/>
      <c r="GR24" s="646"/>
      <c r="GS24" s="646"/>
      <c r="GT24" s="646"/>
      <c r="GU24" s="646"/>
      <c r="GV24" s="646"/>
      <c r="GW24" s="646"/>
      <c r="GX24" s="646"/>
      <c r="GY24" s="646"/>
      <c r="GZ24" s="646"/>
      <c r="HA24" s="646"/>
      <c r="HB24" s="646"/>
      <c r="HC24" s="646"/>
      <c r="HD24" s="646"/>
      <c r="HE24" s="646"/>
      <c r="HF24" s="646"/>
      <c r="HG24" s="646"/>
      <c r="HH24" s="646"/>
      <c r="HI24" s="646"/>
      <c r="HJ24" s="646"/>
      <c r="HK24" s="646"/>
      <c r="HL24" s="646"/>
      <c r="HM24" s="646"/>
      <c r="HN24" s="646"/>
      <c r="HO24" s="646"/>
      <c r="HP24" s="646"/>
      <c r="HQ24" s="646"/>
      <c r="HR24" s="646"/>
      <c r="HS24" s="646"/>
      <c r="HT24" s="646"/>
      <c r="HU24" s="646"/>
      <c r="HV24" s="646"/>
      <c r="HW24" s="646"/>
      <c r="HX24" s="646"/>
      <c r="HY24" s="646"/>
      <c r="HZ24" s="646"/>
      <c r="IA24" s="646"/>
      <c r="IB24" s="646"/>
      <c r="IC24" s="646"/>
      <c r="ID24" s="646"/>
      <c r="IE24" s="646"/>
      <c r="IF24" s="646"/>
      <c r="IG24" s="646"/>
      <c r="IH24" s="646"/>
      <c r="II24" s="646"/>
      <c r="IJ24" s="646"/>
      <c r="IK24" s="646"/>
      <c r="IL24" s="646"/>
      <c r="IM24" s="646"/>
      <c r="IN24" s="646"/>
      <c r="IO24" s="646"/>
      <c r="IP24" s="646"/>
      <c r="IQ24" s="646"/>
      <c r="IR24" s="646"/>
      <c r="IS24" s="646"/>
      <c r="IT24" s="646"/>
      <c r="IU24" s="646"/>
      <c r="IV24" s="646"/>
    </row>
    <row r="25" spans="1:256" s="485" customFormat="1" ht="20.100000000000001" customHeight="1" x14ac:dyDescent="0.25">
      <c r="A25" s="624" t="s">
        <v>569</v>
      </c>
      <c r="B25" s="506">
        <v>13</v>
      </c>
      <c r="C25" s="625"/>
      <c r="D25" s="626"/>
      <c r="E25" s="507">
        <f t="shared" si="13"/>
        <v>13</v>
      </c>
      <c r="F25" s="664"/>
      <c r="G25" s="665"/>
      <c r="H25" s="666"/>
      <c r="I25" s="667">
        <f t="shared" ref="I25:I49" si="16">SUM(F25:H25)</f>
        <v>0</v>
      </c>
      <c r="J25" s="506">
        <f t="shared" si="14"/>
        <v>13</v>
      </c>
      <c r="K25" s="665">
        <f t="shared" si="15"/>
        <v>0</v>
      </c>
      <c r="L25" s="662">
        <f t="shared" si="15"/>
        <v>0</v>
      </c>
      <c r="M25" s="507">
        <f t="shared" si="15"/>
        <v>13</v>
      </c>
      <c r="N25" s="646"/>
      <c r="O25" s="646"/>
      <c r="P25" s="646"/>
      <c r="Q25" s="646"/>
      <c r="R25" s="646"/>
      <c r="S25" s="646"/>
      <c r="T25" s="646"/>
      <c r="U25" s="646"/>
      <c r="V25" s="646"/>
      <c r="W25" s="646"/>
      <c r="X25" s="646"/>
      <c r="Y25" s="646"/>
      <c r="Z25" s="646"/>
      <c r="AA25" s="646"/>
      <c r="AB25" s="646"/>
      <c r="AC25" s="646"/>
      <c r="AD25" s="646"/>
      <c r="AE25" s="646"/>
      <c r="AF25" s="646"/>
      <c r="AG25" s="646"/>
      <c r="AH25" s="646"/>
      <c r="AI25" s="646"/>
      <c r="AJ25" s="646"/>
      <c r="AK25" s="646"/>
      <c r="AL25" s="646"/>
      <c r="AM25" s="646"/>
      <c r="AN25" s="646"/>
      <c r="AO25" s="646"/>
      <c r="AP25" s="646"/>
      <c r="AQ25" s="646"/>
      <c r="AR25" s="646"/>
      <c r="AS25" s="646"/>
      <c r="AT25" s="646"/>
      <c r="AU25" s="646"/>
      <c r="AV25" s="646"/>
      <c r="AW25" s="646"/>
      <c r="AX25" s="646"/>
      <c r="AY25" s="646"/>
      <c r="AZ25" s="646"/>
      <c r="BA25" s="646"/>
      <c r="BB25" s="646"/>
      <c r="BC25" s="646"/>
      <c r="BD25" s="646"/>
      <c r="BE25" s="646"/>
      <c r="BF25" s="646"/>
      <c r="BG25" s="646"/>
      <c r="BH25" s="646"/>
      <c r="BI25" s="646"/>
      <c r="BJ25" s="646"/>
      <c r="BK25" s="646"/>
      <c r="BL25" s="646"/>
      <c r="BM25" s="646"/>
      <c r="BN25" s="646"/>
      <c r="BO25" s="646"/>
      <c r="BP25" s="646"/>
      <c r="BQ25" s="646"/>
      <c r="BR25" s="646"/>
      <c r="BS25" s="646"/>
      <c r="BT25" s="646"/>
      <c r="BU25" s="646"/>
      <c r="BV25" s="646"/>
      <c r="BW25" s="646"/>
      <c r="BX25" s="646"/>
      <c r="BY25" s="646"/>
      <c r="BZ25" s="646"/>
      <c r="CA25" s="646"/>
      <c r="CB25" s="646"/>
      <c r="CC25" s="646"/>
      <c r="CD25" s="646"/>
      <c r="CE25" s="646"/>
      <c r="CF25" s="646"/>
      <c r="CG25" s="646"/>
      <c r="CH25" s="646"/>
      <c r="CI25" s="646"/>
      <c r="CJ25" s="646"/>
      <c r="CK25" s="646"/>
      <c r="CL25" s="646"/>
      <c r="CM25" s="646"/>
      <c r="CN25" s="646"/>
      <c r="CO25" s="646"/>
      <c r="CP25" s="646"/>
      <c r="CQ25" s="646"/>
      <c r="CR25" s="646"/>
      <c r="CS25" s="646"/>
      <c r="CT25" s="646"/>
      <c r="CU25" s="646"/>
      <c r="CV25" s="646"/>
      <c r="CW25" s="646"/>
      <c r="CX25" s="646"/>
      <c r="CY25" s="646"/>
      <c r="CZ25" s="646"/>
      <c r="DA25" s="646"/>
      <c r="DB25" s="646"/>
      <c r="DC25" s="646"/>
      <c r="DD25" s="646"/>
      <c r="DE25" s="646"/>
      <c r="DF25" s="646"/>
      <c r="DG25" s="646"/>
      <c r="DH25" s="646"/>
      <c r="DI25" s="646"/>
      <c r="DJ25" s="646"/>
      <c r="DK25" s="646"/>
      <c r="DL25" s="646"/>
      <c r="DM25" s="646"/>
      <c r="DN25" s="646"/>
      <c r="DO25" s="646"/>
      <c r="DP25" s="646"/>
      <c r="DQ25" s="646"/>
      <c r="DR25" s="646"/>
      <c r="DS25" s="646"/>
      <c r="DT25" s="646"/>
      <c r="DU25" s="646"/>
      <c r="DV25" s="646"/>
      <c r="DW25" s="646"/>
      <c r="DX25" s="646"/>
      <c r="DY25" s="646"/>
      <c r="DZ25" s="646"/>
      <c r="EA25" s="646"/>
      <c r="EB25" s="646"/>
      <c r="EC25" s="646"/>
      <c r="ED25" s="646"/>
      <c r="EE25" s="646"/>
      <c r="EF25" s="646"/>
      <c r="EG25" s="646"/>
      <c r="EH25" s="646"/>
      <c r="EI25" s="646"/>
      <c r="EJ25" s="646"/>
      <c r="EK25" s="646"/>
      <c r="EL25" s="646"/>
      <c r="EM25" s="646"/>
      <c r="EN25" s="646"/>
      <c r="EO25" s="646"/>
      <c r="EP25" s="646"/>
      <c r="EQ25" s="646"/>
      <c r="ER25" s="646"/>
      <c r="ES25" s="646"/>
      <c r="ET25" s="646"/>
      <c r="EU25" s="646"/>
      <c r="EV25" s="646"/>
      <c r="EW25" s="646"/>
      <c r="EX25" s="646"/>
      <c r="EY25" s="646"/>
      <c r="EZ25" s="646"/>
      <c r="FA25" s="646"/>
      <c r="FB25" s="646"/>
      <c r="FC25" s="646"/>
      <c r="FD25" s="646"/>
      <c r="FE25" s="646"/>
      <c r="FF25" s="646"/>
      <c r="FG25" s="646"/>
      <c r="FH25" s="646"/>
      <c r="FI25" s="646"/>
      <c r="FJ25" s="646"/>
      <c r="FK25" s="646"/>
      <c r="FL25" s="646"/>
      <c r="FM25" s="646"/>
      <c r="FN25" s="646"/>
      <c r="FO25" s="646"/>
      <c r="FP25" s="646"/>
      <c r="FQ25" s="646"/>
      <c r="FR25" s="646"/>
      <c r="FS25" s="646"/>
      <c r="FT25" s="646"/>
      <c r="FU25" s="646"/>
      <c r="FV25" s="646"/>
      <c r="FW25" s="646"/>
      <c r="FX25" s="646"/>
      <c r="FY25" s="646"/>
      <c r="FZ25" s="646"/>
      <c r="GA25" s="646"/>
      <c r="GB25" s="646"/>
      <c r="GC25" s="646"/>
      <c r="GD25" s="646"/>
      <c r="GE25" s="646"/>
      <c r="GF25" s="646"/>
      <c r="GG25" s="646"/>
      <c r="GH25" s="646"/>
      <c r="GI25" s="646"/>
      <c r="GJ25" s="646"/>
      <c r="GK25" s="646"/>
      <c r="GL25" s="646"/>
      <c r="GM25" s="646"/>
      <c r="GN25" s="646"/>
      <c r="GO25" s="646"/>
      <c r="GP25" s="646"/>
      <c r="GQ25" s="646"/>
      <c r="GR25" s="646"/>
      <c r="GS25" s="646"/>
      <c r="GT25" s="646"/>
      <c r="GU25" s="646"/>
      <c r="GV25" s="646"/>
      <c r="GW25" s="646"/>
      <c r="GX25" s="646"/>
      <c r="GY25" s="646"/>
      <c r="GZ25" s="646"/>
      <c r="HA25" s="646"/>
      <c r="HB25" s="646"/>
      <c r="HC25" s="646"/>
      <c r="HD25" s="646"/>
      <c r="HE25" s="646"/>
      <c r="HF25" s="646"/>
      <c r="HG25" s="646"/>
      <c r="HH25" s="646"/>
      <c r="HI25" s="646"/>
      <c r="HJ25" s="646"/>
      <c r="HK25" s="646"/>
      <c r="HL25" s="646"/>
      <c r="HM25" s="646"/>
      <c r="HN25" s="646"/>
      <c r="HO25" s="646"/>
      <c r="HP25" s="646"/>
      <c r="HQ25" s="646"/>
      <c r="HR25" s="646"/>
      <c r="HS25" s="646"/>
      <c r="HT25" s="646"/>
      <c r="HU25" s="646"/>
      <c r="HV25" s="646"/>
      <c r="HW25" s="646"/>
      <c r="HX25" s="646"/>
      <c r="HY25" s="646"/>
      <c r="HZ25" s="646"/>
      <c r="IA25" s="646"/>
      <c r="IB25" s="646"/>
      <c r="IC25" s="646"/>
      <c r="ID25" s="646"/>
      <c r="IE25" s="646"/>
      <c r="IF25" s="646"/>
      <c r="IG25" s="646"/>
      <c r="IH25" s="646"/>
      <c r="II25" s="646"/>
      <c r="IJ25" s="646"/>
      <c r="IK25" s="646"/>
      <c r="IL25" s="646"/>
      <c r="IM25" s="646"/>
      <c r="IN25" s="646"/>
      <c r="IO25" s="646"/>
      <c r="IP25" s="646"/>
      <c r="IQ25" s="646"/>
      <c r="IR25" s="646"/>
      <c r="IS25" s="646"/>
      <c r="IT25" s="646"/>
      <c r="IU25" s="646"/>
      <c r="IV25" s="646"/>
    </row>
    <row r="26" spans="1:256" s="485" customFormat="1" ht="20.100000000000001" customHeight="1" x14ac:dyDescent="0.25">
      <c r="A26" s="624" t="s">
        <v>753</v>
      </c>
      <c r="B26" s="506">
        <f>+B27+B28+B29+B30</f>
        <v>66</v>
      </c>
      <c r="C26" s="626"/>
      <c r="D26" s="626">
        <f>+D27+D28+D29+D30</f>
        <v>1</v>
      </c>
      <c r="E26" s="626">
        <f t="shared" si="13"/>
        <v>67</v>
      </c>
      <c r="F26" s="664"/>
      <c r="G26" s="666"/>
      <c r="H26" s="666"/>
      <c r="I26" s="666">
        <f t="shared" si="16"/>
        <v>0</v>
      </c>
      <c r="J26" s="506">
        <f t="shared" si="14"/>
        <v>66</v>
      </c>
      <c r="K26" s="666">
        <f t="shared" si="15"/>
        <v>0</v>
      </c>
      <c r="L26" s="662">
        <f t="shared" si="15"/>
        <v>1</v>
      </c>
      <c r="M26" s="507">
        <f t="shared" si="15"/>
        <v>67</v>
      </c>
      <c r="N26" s="646"/>
      <c r="O26" s="646"/>
      <c r="P26" s="646"/>
      <c r="Q26" s="646"/>
      <c r="R26" s="646"/>
      <c r="S26" s="646"/>
      <c r="T26" s="646"/>
      <c r="U26" s="646"/>
      <c r="V26" s="646"/>
      <c r="W26" s="646"/>
      <c r="X26" s="646"/>
      <c r="Y26" s="646"/>
      <c r="Z26" s="646"/>
      <c r="AA26" s="646"/>
      <c r="AB26" s="646"/>
      <c r="AC26" s="646"/>
      <c r="AD26" s="646"/>
      <c r="AE26" s="646"/>
      <c r="AF26" s="646"/>
      <c r="AG26" s="646"/>
      <c r="AH26" s="646"/>
      <c r="AI26" s="646"/>
      <c r="AJ26" s="646"/>
      <c r="AK26" s="646"/>
      <c r="AL26" s="646"/>
      <c r="AM26" s="646"/>
      <c r="AN26" s="646"/>
      <c r="AO26" s="646"/>
      <c r="AP26" s="646"/>
      <c r="AQ26" s="646"/>
      <c r="AR26" s="646"/>
      <c r="AS26" s="646"/>
      <c r="AT26" s="646"/>
      <c r="AU26" s="646"/>
      <c r="AV26" s="646"/>
      <c r="AW26" s="646"/>
      <c r="AX26" s="646"/>
      <c r="AY26" s="646"/>
      <c r="AZ26" s="646"/>
      <c r="BA26" s="646"/>
      <c r="BB26" s="646"/>
      <c r="BC26" s="646"/>
      <c r="BD26" s="646"/>
      <c r="BE26" s="646"/>
      <c r="BF26" s="646"/>
      <c r="BG26" s="646"/>
      <c r="BH26" s="646"/>
      <c r="BI26" s="646"/>
      <c r="BJ26" s="646"/>
      <c r="BK26" s="646"/>
      <c r="BL26" s="646"/>
      <c r="BM26" s="646"/>
      <c r="BN26" s="646"/>
      <c r="BO26" s="646"/>
      <c r="BP26" s="646"/>
      <c r="BQ26" s="646"/>
      <c r="BR26" s="646"/>
      <c r="BS26" s="646"/>
      <c r="BT26" s="646"/>
      <c r="BU26" s="646"/>
      <c r="BV26" s="646"/>
      <c r="BW26" s="646"/>
      <c r="BX26" s="646"/>
      <c r="BY26" s="646"/>
      <c r="BZ26" s="646"/>
      <c r="CA26" s="646"/>
      <c r="CB26" s="646"/>
      <c r="CC26" s="646"/>
      <c r="CD26" s="646"/>
      <c r="CE26" s="646"/>
      <c r="CF26" s="646"/>
      <c r="CG26" s="646"/>
      <c r="CH26" s="646"/>
      <c r="CI26" s="646"/>
      <c r="CJ26" s="646"/>
      <c r="CK26" s="646"/>
      <c r="CL26" s="646"/>
      <c r="CM26" s="646"/>
      <c r="CN26" s="646"/>
      <c r="CO26" s="646"/>
      <c r="CP26" s="646"/>
      <c r="CQ26" s="646"/>
      <c r="CR26" s="646"/>
      <c r="CS26" s="646"/>
      <c r="CT26" s="646"/>
      <c r="CU26" s="646"/>
      <c r="CV26" s="646"/>
      <c r="CW26" s="646"/>
      <c r="CX26" s="646"/>
      <c r="CY26" s="646"/>
      <c r="CZ26" s="646"/>
      <c r="DA26" s="646"/>
      <c r="DB26" s="646"/>
      <c r="DC26" s="646"/>
      <c r="DD26" s="646"/>
      <c r="DE26" s="646"/>
      <c r="DF26" s="646"/>
      <c r="DG26" s="646"/>
      <c r="DH26" s="646"/>
      <c r="DI26" s="646"/>
      <c r="DJ26" s="646"/>
      <c r="DK26" s="646"/>
      <c r="DL26" s="646"/>
      <c r="DM26" s="646"/>
      <c r="DN26" s="646"/>
      <c r="DO26" s="646"/>
      <c r="DP26" s="646"/>
      <c r="DQ26" s="646"/>
      <c r="DR26" s="646"/>
      <c r="DS26" s="646"/>
      <c r="DT26" s="646"/>
      <c r="DU26" s="646"/>
      <c r="DV26" s="646"/>
      <c r="DW26" s="646"/>
      <c r="DX26" s="646"/>
      <c r="DY26" s="646"/>
      <c r="DZ26" s="646"/>
      <c r="EA26" s="646"/>
      <c r="EB26" s="646"/>
      <c r="EC26" s="646"/>
      <c r="ED26" s="646"/>
      <c r="EE26" s="646"/>
      <c r="EF26" s="646"/>
      <c r="EG26" s="646"/>
      <c r="EH26" s="646"/>
      <c r="EI26" s="646"/>
      <c r="EJ26" s="646"/>
      <c r="EK26" s="646"/>
      <c r="EL26" s="646"/>
      <c r="EM26" s="646"/>
      <c r="EN26" s="646"/>
      <c r="EO26" s="646"/>
      <c r="EP26" s="646"/>
      <c r="EQ26" s="646"/>
      <c r="ER26" s="646"/>
      <c r="ES26" s="646"/>
      <c r="ET26" s="646"/>
      <c r="EU26" s="646"/>
      <c r="EV26" s="646"/>
      <c r="EW26" s="646"/>
      <c r="EX26" s="646"/>
      <c r="EY26" s="646"/>
      <c r="EZ26" s="646"/>
      <c r="FA26" s="646"/>
      <c r="FB26" s="646"/>
      <c r="FC26" s="646"/>
      <c r="FD26" s="646"/>
      <c r="FE26" s="646"/>
      <c r="FF26" s="646"/>
      <c r="FG26" s="646"/>
      <c r="FH26" s="646"/>
      <c r="FI26" s="646"/>
      <c r="FJ26" s="646"/>
      <c r="FK26" s="646"/>
      <c r="FL26" s="646"/>
      <c r="FM26" s="646"/>
      <c r="FN26" s="646"/>
      <c r="FO26" s="646"/>
      <c r="FP26" s="646"/>
      <c r="FQ26" s="646"/>
      <c r="FR26" s="646"/>
      <c r="FS26" s="646"/>
      <c r="FT26" s="646"/>
      <c r="FU26" s="646"/>
      <c r="FV26" s="646"/>
      <c r="FW26" s="646"/>
      <c r="FX26" s="646"/>
      <c r="FY26" s="646"/>
      <c r="FZ26" s="646"/>
      <c r="GA26" s="646"/>
      <c r="GB26" s="646"/>
      <c r="GC26" s="646"/>
      <c r="GD26" s="646"/>
      <c r="GE26" s="646"/>
      <c r="GF26" s="646"/>
      <c r="GG26" s="646"/>
      <c r="GH26" s="646"/>
      <c r="GI26" s="646"/>
      <c r="GJ26" s="646"/>
      <c r="GK26" s="646"/>
      <c r="GL26" s="646"/>
      <c r="GM26" s="646"/>
      <c r="GN26" s="646"/>
      <c r="GO26" s="646"/>
      <c r="GP26" s="646"/>
      <c r="GQ26" s="646"/>
      <c r="GR26" s="646"/>
      <c r="GS26" s="646"/>
      <c r="GT26" s="646"/>
      <c r="GU26" s="646"/>
      <c r="GV26" s="646"/>
      <c r="GW26" s="646"/>
      <c r="GX26" s="646"/>
      <c r="GY26" s="646"/>
      <c r="GZ26" s="646"/>
      <c r="HA26" s="646"/>
      <c r="HB26" s="646"/>
      <c r="HC26" s="646"/>
      <c r="HD26" s="646"/>
      <c r="HE26" s="646"/>
      <c r="HF26" s="646"/>
      <c r="HG26" s="646"/>
      <c r="HH26" s="646"/>
      <c r="HI26" s="646"/>
      <c r="HJ26" s="646"/>
      <c r="HK26" s="646"/>
      <c r="HL26" s="646"/>
      <c r="HM26" s="646"/>
      <c r="HN26" s="646"/>
      <c r="HO26" s="646"/>
      <c r="HP26" s="646"/>
      <c r="HQ26" s="646"/>
      <c r="HR26" s="646"/>
      <c r="HS26" s="646"/>
      <c r="HT26" s="646"/>
      <c r="HU26" s="646"/>
      <c r="HV26" s="646"/>
      <c r="HW26" s="646"/>
      <c r="HX26" s="646"/>
      <c r="HY26" s="646"/>
      <c r="HZ26" s="646"/>
      <c r="IA26" s="646"/>
      <c r="IB26" s="646"/>
      <c r="IC26" s="646"/>
      <c r="ID26" s="646"/>
      <c r="IE26" s="646"/>
      <c r="IF26" s="646"/>
      <c r="IG26" s="646"/>
      <c r="IH26" s="646"/>
      <c r="II26" s="646"/>
      <c r="IJ26" s="646"/>
      <c r="IK26" s="646"/>
      <c r="IL26" s="646"/>
      <c r="IM26" s="646"/>
      <c r="IN26" s="646"/>
      <c r="IO26" s="646"/>
      <c r="IP26" s="646"/>
      <c r="IQ26" s="646"/>
      <c r="IR26" s="646"/>
      <c r="IS26" s="646"/>
      <c r="IT26" s="646"/>
      <c r="IU26" s="646"/>
      <c r="IV26" s="646"/>
    </row>
    <row r="27" spans="1:256" s="485" customFormat="1" ht="20.100000000000001" customHeight="1" x14ac:dyDescent="0.25">
      <c r="A27" s="627" t="s">
        <v>754</v>
      </c>
      <c r="B27" s="497">
        <v>8</v>
      </c>
      <c r="C27" s="628"/>
      <c r="D27" s="498">
        <v>0.5</v>
      </c>
      <c r="E27" s="499">
        <f t="shared" si="13"/>
        <v>8.5</v>
      </c>
      <c r="F27" s="668"/>
      <c r="G27" s="649"/>
      <c r="H27" s="650"/>
      <c r="I27" s="655">
        <f t="shared" si="16"/>
        <v>0</v>
      </c>
      <c r="J27" s="497">
        <f t="shared" si="14"/>
        <v>8</v>
      </c>
      <c r="K27" s="649">
        <f t="shared" si="15"/>
        <v>0</v>
      </c>
      <c r="L27" s="648">
        <f t="shared" si="15"/>
        <v>0.5</v>
      </c>
      <c r="M27" s="499">
        <f t="shared" si="15"/>
        <v>8.5</v>
      </c>
    </row>
    <row r="28" spans="1:256" s="485" customFormat="1" ht="20.100000000000001" customHeight="1" x14ac:dyDescent="0.25">
      <c r="A28" s="627" t="s">
        <v>755</v>
      </c>
      <c r="B28" s="497">
        <v>22</v>
      </c>
      <c r="C28" s="628"/>
      <c r="D28" s="628"/>
      <c r="E28" s="499">
        <f t="shared" si="13"/>
        <v>22</v>
      </c>
      <c r="F28" s="668"/>
      <c r="G28" s="649"/>
      <c r="H28" s="649"/>
      <c r="I28" s="655">
        <f t="shared" si="16"/>
        <v>0</v>
      </c>
      <c r="J28" s="497">
        <f t="shared" si="14"/>
        <v>22</v>
      </c>
      <c r="K28" s="649">
        <f t="shared" si="15"/>
        <v>0</v>
      </c>
      <c r="L28" s="647">
        <f t="shared" si="15"/>
        <v>0</v>
      </c>
      <c r="M28" s="499">
        <f t="shared" si="15"/>
        <v>22</v>
      </c>
    </row>
    <row r="29" spans="1:256" s="485" customFormat="1" ht="20.100000000000001" customHeight="1" x14ac:dyDescent="0.25">
      <c r="A29" s="627" t="s">
        <v>756</v>
      </c>
      <c r="B29" s="497">
        <v>24</v>
      </c>
      <c r="C29" s="628"/>
      <c r="D29" s="628"/>
      <c r="E29" s="499">
        <f t="shared" si="13"/>
        <v>24</v>
      </c>
      <c r="F29" s="668"/>
      <c r="G29" s="649"/>
      <c r="H29" s="649"/>
      <c r="I29" s="655">
        <f t="shared" si="16"/>
        <v>0</v>
      </c>
      <c r="J29" s="497">
        <f t="shared" si="14"/>
        <v>24</v>
      </c>
      <c r="K29" s="649">
        <f t="shared" si="15"/>
        <v>0</v>
      </c>
      <c r="L29" s="647">
        <f t="shared" si="15"/>
        <v>0</v>
      </c>
      <c r="M29" s="499">
        <f t="shared" si="15"/>
        <v>24</v>
      </c>
    </row>
    <row r="30" spans="1:256" s="485" customFormat="1" ht="20.100000000000001" customHeight="1" x14ac:dyDescent="0.25">
      <c r="A30" s="627" t="s">
        <v>757</v>
      </c>
      <c r="B30" s="497">
        <v>12</v>
      </c>
      <c r="C30" s="628"/>
      <c r="D30" s="498">
        <v>0.5</v>
      </c>
      <c r="E30" s="499">
        <f t="shared" si="13"/>
        <v>12.5</v>
      </c>
      <c r="F30" s="668"/>
      <c r="G30" s="649"/>
      <c r="H30" s="650"/>
      <c r="I30" s="655">
        <f t="shared" si="16"/>
        <v>0</v>
      </c>
      <c r="J30" s="497">
        <f t="shared" si="14"/>
        <v>12</v>
      </c>
      <c r="K30" s="649">
        <f t="shared" si="15"/>
        <v>0</v>
      </c>
      <c r="L30" s="648">
        <f t="shared" si="15"/>
        <v>0.5</v>
      </c>
      <c r="M30" s="499">
        <f t="shared" si="15"/>
        <v>12.5</v>
      </c>
    </row>
    <row r="31" spans="1:256" s="485" customFormat="1" ht="27.75" customHeight="1" x14ac:dyDescent="0.25">
      <c r="A31" s="629" t="s">
        <v>758</v>
      </c>
      <c r="B31" s="506">
        <v>12</v>
      </c>
      <c r="C31" s="625"/>
      <c r="D31" s="625"/>
      <c r="E31" s="507">
        <f t="shared" si="13"/>
        <v>12</v>
      </c>
      <c r="F31" s="664"/>
      <c r="G31" s="665"/>
      <c r="H31" s="665"/>
      <c r="I31" s="667">
        <f t="shared" si="16"/>
        <v>0</v>
      </c>
      <c r="J31" s="506">
        <f t="shared" si="14"/>
        <v>12</v>
      </c>
      <c r="K31" s="665">
        <f t="shared" si="15"/>
        <v>0</v>
      </c>
      <c r="L31" s="661">
        <f t="shared" si="15"/>
        <v>0</v>
      </c>
      <c r="M31" s="507">
        <f t="shared" si="15"/>
        <v>12</v>
      </c>
      <c r="N31" s="646"/>
      <c r="O31" s="646"/>
      <c r="P31" s="646"/>
      <c r="Q31" s="646"/>
      <c r="R31" s="646"/>
      <c r="S31" s="646"/>
      <c r="T31" s="646"/>
      <c r="U31" s="646"/>
      <c r="V31" s="646"/>
      <c r="W31" s="646"/>
      <c r="X31" s="646"/>
      <c r="Y31" s="646"/>
      <c r="Z31" s="646"/>
      <c r="AA31" s="646"/>
      <c r="AB31" s="646"/>
      <c r="AC31" s="646"/>
      <c r="AD31" s="646"/>
      <c r="AE31" s="646"/>
      <c r="AF31" s="646"/>
      <c r="AG31" s="646"/>
      <c r="AH31" s="646"/>
      <c r="AI31" s="646"/>
      <c r="AJ31" s="646"/>
      <c r="AK31" s="646"/>
      <c r="AL31" s="646"/>
      <c r="AM31" s="646"/>
      <c r="AN31" s="646"/>
      <c r="AO31" s="646"/>
      <c r="AP31" s="646"/>
      <c r="AQ31" s="646"/>
      <c r="AR31" s="646"/>
      <c r="AS31" s="646"/>
      <c r="AT31" s="646"/>
      <c r="AU31" s="646"/>
      <c r="AV31" s="646"/>
      <c r="AW31" s="646"/>
      <c r="AX31" s="646"/>
      <c r="AY31" s="646"/>
      <c r="AZ31" s="646"/>
      <c r="BA31" s="646"/>
      <c r="BB31" s="646"/>
      <c r="BC31" s="646"/>
      <c r="BD31" s="646"/>
      <c r="BE31" s="646"/>
      <c r="BF31" s="646"/>
      <c r="BG31" s="646"/>
      <c r="BH31" s="646"/>
      <c r="BI31" s="646"/>
      <c r="BJ31" s="646"/>
      <c r="BK31" s="646"/>
      <c r="BL31" s="646"/>
      <c r="BM31" s="646"/>
      <c r="BN31" s="646"/>
      <c r="BO31" s="646"/>
      <c r="BP31" s="646"/>
      <c r="BQ31" s="646"/>
      <c r="BR31" s="646"/>
      <c r="BS31" s="646"/>
      <c r="BT31" s="646"/>
      <c r="BU31" s="646"/>
      <c r="BV31" s="646"/>
      <c r="BW31" s="646"/>
      <c r="BX31" s="646"/>
      <c r="BY31" s="646"/>
      <c r="BZ31" s="646"/>
      <c r="CA31" s="646"/>
      <c r="CB31" s="646"/>
      <c r="CC31" s="646"/>
      <c r="CD31" s="646"/>
      <c r="CE31" s="646"/>
      <c r="CF31" s="646"/>
      <c r="CG31" s="646"/>
      <c r="CH31" s="646"/>
      <c r="CI31" s="646"/>
      <c r="CJ31" s="646"/>
      <c r="CK31" s="646"/>
      <c r="CL31" s="646"/>
      <c r="CM31" s="646"/>
      <c r="CN31" s="646"/>
      <c r="CO31" s="646"/>
      <c r="CP31" s="646"/>
      <c r="CQ31" s="646"/>
      <c r="CR31" s="646"/>
      <c r="CS31" s="646"/>
      <c r="CT31" s="646"/>
      <c r="CU31" s="646"/>
      <c r="CV31" s="646"/>
      <c r="CW31" s="646"/>
      <c r="CX31" s="646"/>
      <c r="CY31" s="646"/>
      <c r="CZ31" s="646"/>
      <c r="DA31" s="646"/>
      <c r="DB31" s="646"/>
      <c r="DC31" s="646"/>
      <c r="DD31" s="646"/>
      <c r="DE31" s="646"/>
      <c r="DF31" s="646"/>
      <c r="DG31" s="646"/>
      <c r="DH31" s="646"/>
      <c r="DI31" s="646"/>
      <c r="DJ31" s="646"/>
      <c r="DK31" s="646"/>
      <c r="DL31" s="646"/>
      <c r="DM31" s="646"/>
      <c r="DN31" s="646"/>
      <c r="DO31" s="646"/>
      <c r="DP31" s="646"/>
      <c r="DQ31" s="646"/>
      <c r="DR31" s="646"/>
      <c r="DS31" s="646"/>
      <c r="DT31" s="646"/>
      <c r="DU31" s="646"/>
      <c r="DV31" s="646"/>
      <c r="DW31" s="646"/>
      <c r="DX31" s="646"/>
      <c r="DY31" s="646"/>
      <c r="DZ31" s="646"/>
      <c r="EA31" s="646"/>
      <c r="EB31" s="646"/>
      <c r="EC31" s="646"/>
      <c r="ED31" s="646"/>
      <c r="EE31" s="646"/>
      <c r="EF31" s="646"/>
      <c r="EG31" s="646"/>
      <c r="EH31" s="646"/>
      <c r="EI31" s="646"/>
      <c r="EJ31" s="646"/>
      <c r="EK31" s="646"/>
      <c r="EL31" s="646"/>
      <c r="EM31" s="646"/>
      <c r="EN31" s="646"/>
      <c r="EO31" s="646"/>
      <c r="EP31" s="646"/>
      <c r="EQ31" s="646"/>
      <c r="ER31" s="646"/>
      <c r="ES31" s="646"/>
      <c r="ET31" s="646"/>
      <c r="EU31" s="646"/>
      <c r="EV31" s="646"/>
      <c r="EW31" s="646"/>
      <c r="EX31" s="646"/>
      <c r="EY31" s="646"/>
      <c r="EZ31" s="646"/>
      <c r="FA31" s="646"/>
      <c r="FB31" s="646"/>
      <c r="FC31" s="646"/>
      <c r="FD31" s="646"/>
      <c r="FE31" s="646"/>
      <c r="FF31" s="646"/>
      <c r="FG31" s="646"/>
      <c r="FH31" s="646"/>
      <c r="FI31" s="646"/>
      <c r="FJ31" s="646"/>
      <c r="FK31" s="646"/>
      <c r="FL31" s="646"/>
      <c r="FM31" s="646"/>
      <c r="FN31" s="646"/>
      <c r="FO31" s="646"/>
      <c r="FP31" s="646"/>
      <c r="FQ31" s="646"/>
      <c r="FR31" s="646"/>
      <c r="FS31" s="646"/>
      <c r="FT31" s="646"/>
      <c r="FU31" s="646"/>
      <c r="FV31" s="646"/>
      <c r="FW31" s="646"/>
      <c r="FX31" s="646"/>
      <c r="FY31" s="646"/>
      <c r="FZ31" s="646"/>
      <c r="GA31" s="646"/>
      <c r="GB31" s="646"/>
      <c r="GC31" s="646"/>
      <c r="GD31" s="646"/>
      <c r="GE31" s="646"/>
      <c r="GF31" s="646"/>
      <c r="GG31" s="646"/>
      <c r="GH31" s="646"/>
      <c r="GI31" s="646"/>
      <c r="GJ31" s="646"/>
      <c r="GK31" s="646"/>
      <c r="GL31" s="646"/>
      <c r="GM31" s="646"/>
      <c r="GN31" s="646"/>
      <c r="GO31" s="646"/>
      <c r="GP31" s="646"/>
      <c r="GQ31" s="646"/>
      <c r="GR31" s="646"/>
      <c r="GS31" s="646"/>
      <c r="GT31" s="646"/>
      <c r="GU31" s="646"/>
      <c r="GV31" s="646"/>
      <c r="GW31" s="646"/>
      <c r="GX31" s="646"/>
      <c r="GY31" s="646"/>
      <c r="GZ31" s="646"/>
      <c r="HA31" s="646"/>
      <c r="HB31" s="646"/>
      <c r="HC31" s="646"/>
      <c r="HD31" s="646"/>
      <c r="HE31" s="646"/>
      <c r="HF31" s="646"/>
      <c r="HG31" s="646"/>
      <c r="HH31" s="646"/>
      <c r="HI31" s="646"/>
      <c r="HJ31" s="646"/>
      <c r="HK31" s="646"/>
      <c r="HL31" s="646"/>
      <c r="HM31" s="646"/>
      <c r="HN31" s="646"/>
      <c r="HO31" s="646"/>
      <c r="HP31" s="646"/>
      <c r="HQ31" s="646"/>
      <c r="HR31" s="646"/>
      <c r="HS31" s="646"/>
      <c r="HT31" s="646"/>
      <c r="HU31" s="646"/>
      <c r="HV31" s="646"/>
      <c r="HW31" s="646"/>
      <c r="HX31" s="646"/>
      <c r="HY31" s="646"/>
      <c r="HZ31" s="646"/>
      <c r="IA31" s="646"/>
      <c r="IB31" s="646"/>
      <c r="IC31" s="646"/>
      <c r="ID31" s="646"/>
      <c r="IE31" s="646"/>
      <c r="IF31" s="646"/>
      <c r="IG31" s="646"/>
      <c r="IH31" s="646"/>
      <c r="II31" s="646"/>
      <c r="IJ31" s="646"/>
      <c r="IK31" s="646"/>
      <c r="IL31" s="646"/>
      <c r="IM31" s="646"/>
      <c r="IN31" s="646"/>
      <c r="IO31" s="646"/>
      <c r="IP31" s="646"/>
      <c r="IQ31" s="646"/>
      <c r="IR31" s="646"/>
      <c r="IS31" s="646"/>
      <c r="IT31" s="646"/>
      <c r="IU31" s="646"/>
      <c r="IV31" s="646"/>
    </row>
    <row r="32" spans="1:256" s="485" customFormat="1" ht="24" customHeight="1" x14ac:dyDescent="0.25">
      <c r="A32" s="629" t="s">
        <v>759</v>
      </c>
      <c r="B32" s="506">
        <f>+B33+B34</f>
        <v>27</v>
      </c>
      <c r="C32" s="626"/>
      <c r="D32" s="626"/>
      <c r="E32" s="626">
        <f t="shared" si="13"/>
        <v>27</v>
      </c>
      <c r="F32" s="664"/>
      <c r="G32" s="666"/>
      <c r="H32" s="666"/>
      <c r="I32" s="666">
        <f t="shared" si="16"/>
        <v>0</v>
      </c>
      <c r="J32" s="506">
        <f t="shared" si="14"/>
        <v>27</v>
      </c>
      <c r="K32" s="666">
        <f t="shared" si="15"/>
        <v>0</v>
      </c>
      <c r="L32" s="662">
        <f t="shared" si="15"/>
        <v>0</v>
      </c>
      <c r="M32" s="507">
        <f t="shared" si="15"/>
        <v>27</v>
      </c>
      <c r="N32" s="646"/>
      <c r="O32" s="646"/>
      <c r="P32" s="646"/>
      <c r="Q32" s="646"/>
      <c r="R32" s="646"/>
      <c r="S32" s="646"/>
      <c r="T32" s="646"/>
      <c r="U32" s="646"/>
      <c r="V32" s="646"/>
      <c r="W32" s="646"/>
      <c r="X32" s="646"/>
      <c r="Y32" s="646"/>
      <c r="Z32" s="646"/>
      <c r="AA32" s="646"/>
      <c r="AB32" s="646"/>
      <c r="AC32" s="646"/>
      <c r="AD32" s="646"/>
      <c r="AE32" s="646"/>
      <c r="AF32" s="646"/>
      <c r="AG32" s="646"/>
      <c r="AH32" s="646"/>
      <c r="AI32" s="646"/>
      <c r="AJ32" s="646"/>
      <c r="AK32" s="646"/>
      <c r="AL32" s="646"/>
      <c r="AM32" s="646"/>
      <c r="AN32" s="646"/>
      <c r="AO32" s="646"/>
      <c r="AP32" s="646"/>
      <c r="AQ32" s="646"/>
      <c r="AR32" s="646"/>
      <c r="AS32" s="646"/>
      <c r="AT32" s="646"/>
      <c r="AU32" s="646"/>
      <c r="AV32" s="646"/>
      <c r="AW32" s="646"/>
      <c r="AX32" s="646"/>
      <c r="AY32" s="646"/>
      <c r="AZ32" s="646"/>
      <c r="BA32" s="646"/>
      <c r="BB32" s="646"/>
      <c r="BC32" s="646"/>
      <c r="BD32" s="646"/>
      <c r="BE32" s="646"/>
      <c r="BF32" s="646"/>
      <c r="BG32" s="646"/>
      <c r="BH32" s="646"/>
      <c r="BI32" s="646"/>
      <c r="BJ32" s="646"/>
      <c r="BK32" s="646"/>
      <c r="BL32" s="646"/>
      <c r="BM32" s="646"/>
      <c r="BN32" s="646"/>
      <c r="BO32" s="646"/>
      <c r="BP32" s="646"/>
      <c r="BQ32" s="646"/>
      <c r="BR32" s="646"/>
      <c r="BS32" s="646"/>
      <c r="BT32" s="646"/>
      <c r="BU32" s="646"/>
      <c r="BV32" s="646"/>
      <c r="BW32" s="646"/>
      <c r="BX32" s="646"/>
      <c r="BY32" s="646"/>
      <c r="BZ32" s="646"/>
      <c r="CA32" s="646"/>
      <c r="CB32" s="646"/>
      <c r="CC32" s="646"/>
      <c r="CD32" s="646"/>
      <c r="CE32" s="646"/>
      <c r="CF32" s="646"/>
      <c r="CG32" s="646"/>
      <c r="CH32" s="646"/>
      <c r="CI32" s="646"/>
      <c r="CJ32" s="646"/>
      <c r="CK32" s="646"/>
      <c r="CL32" s="646"/>
      <c r="CM32" s="646"/>
      <c r="CN32" s="646"/>
      <c r="CO32" s="646"/>
      <c r="CP32" s="646"/>
      <c r="CQ32" s="646"/>
      <c r="CR32" s="646"/>
      <c r="CS32" s="646"/>
      <c r="CT32" s="646"/>
      <c r="CU32" s="646"/>
      <c r="CV32" s="646"/>
      <c r="CW32" s="646"/>
      <c r="CX32" s="646"/>
      <c r="CY32" s="646"/>
      <c r="CZ32" s="646"/>
      <c r="DA32" s="646"/>
      <c r="DB32" s="646"/>
      <c r="DC32" s="646"/>
      <c r="DD32" s="646"/>
      <c r="DE32" s="646"/>
      <c r="DF32" s="646"/>
      <c r="DG32" s="646"/>
      <c r="DH32" s="646"/>
      <c r="DI32" s="646"/>
      <c r="DJ32" s="646"/>
      <c r="DK32" s="646"/>
      <c r="DL32" s="646"/>
      <c r="DM32" s="646"/>
      <c r="DN32" s="646"/>
      <c r="DO32" s="646"/>
      <c r="DP32" s="646"/>
      <c r="DQ32" s="646"/>
      <c r="DR32" s="646"/>
      <c r="DS32" s="646"/>
      <c r="DT32" s="646"/>
      <c r="DU32" s="646"/>
      <c r="DV32" s="646"/>
      <c r="DW32" s="646"/>
      <c r="DX32" s="646"/>
      <c r="DY32" s="646"/>
      <c r="DZ32" s="646"/>
      <c r="EA32" s="646"/>
      <c r="EB32" s="646"/>
      <c r="EC32" s="646"/>
      <c r="ED32" s="646"/>
      <c r="EE32" s="646"/>
      <c r="EF32" s="646"/>
      <c r="EG32" s="646"/>
      <c r="EH32" s="646"/>
      <c r="EI32" s="646"/>
      <c r="EJ32" s="646"/>
      <c r="EK32" s="646"/>
      <c r="EL32" s="646"/>
      <c r="EM32" s="646"/>
      <c r="EN32" s="646"/>
      <c r="EO32" s="646"/>
      <c r="EP32" s="646"/>
      <c r="EQ32" s="646"/>
      <c r="ER32" s="646"/>
      <c r="ES32" s="646"/>
      <c r="ET32" s="646"/>
      <c r="EU32" s="646"/>
      <c r="EV32" s="646"/>
      <c r="EW32" s="646"/>
      <c r="EX32" s="646"/>
      <c r="EY32" s="646"/>
      <c r="EZ32" s="646"/>
      <c r="FA32" s="646"/>
      <c r="FB32" s="646"/>
      <c r="FC32" s="646"/>
      <c r="FD32" s="646"/>
      <c r="FE32" s="646"/>
      <c r="FF32" s="646"/>
      <c r="FG32" s="646"/>
      <c r="FH32" s="646"/>
      <c r="FI32" s="646"/>
      <c r="FJ32" s="646"/>
      <c r="FK32" s="646"/>
      <c r="FL32" s="646"/>
      <c r="FM32" s="646"/>
      <c r="FN32" s="646"/>
      <c r="FO32" s="646"/>
      <c r="FP32" s="646"/>
      <c r="FQ32" s="646"/>
      <c r="FR32" s="646"/>
      <c r="FS32" s="646"/>
      <c r="FT32" s="646"/>
      <c r="FU32" s="646"/>
      <c r="FV32" s="646"/>
      <c r="FW32" s="646"/>
      <c r="FX32" s="646"/>
      <c r="FY32" s="646"/>
      <c r="FZ32" s="646"/>
      <c r="GA32" s="646"/>
      <c r="GB32" s="646"/>
      <c r="GC32" s="646"/>
      <c r="GD32" s="646"/>
      <c r="GE32" s="646"/>
      <c r="GF32" s="646"/>
      <c r="GG32" s="646"/>
      <c r="GH32" s="646"/>
      <c r="GI32" s="646"/>
      <c r="GJ32" s="646"/>
      <c r="GK32" s="646"/>
      <c r="GL32" s="646"/>
      <c r="GM32" s="646"/>
      <c r="GN32" s="646"/>
      <c r="GO32" s="646"/>
      <c r="GP32" s="646"/>
      <c r="GQ32" s="646"/>
      <c r="GR32" s="646"/>
      <c r="GS32" s="646"/>
      <c r="GT32" s="646"/>
      <c r="GU32" s="646"/>
      <c r="GV32" s="646"/>
      <c r="GW32" s="646"/>
      <c r="GX32" s="646"/>
      <c r="GY32" s="646"/>
      <c r="GZ32" s="646"/>
      <c r="HA32" s="646"/>
      <c r="HB32" s="646"/>
      <c r="HC32" s="646"/>
      <c r="HD32" s="646"/>
      <c r="HE32" s="646"/>
      <c r="HF32" s="646"/>
      <c r="HG32" s="646"/>
      <c r="HH32" s="646"/>
      <c r="HI32" s="646"/>
      <c r="HJ32" s="646"/>
      <c r="HK32" s="646"/>
      <c r="HL32" s="646"/>
      <c r="HM32" s="646"/>
      <c r="HN32" s="646"/>
      <c r="HO32" s="646"/>
      <c r="HP32" s="646"/>
      <c r="HQ32" s="646"/>
      <c r="HR32" s="646"/>
      <c r="HS32" s="646"/>
      <c r="HT32" s="646"/>
      <c r="HU32" s="646"/>
      <c r="HV32" s="646"/>
      <c r="HW32" s="646"/>
      <c r="HX32" s="646"/>
      <c r="HY32" s="646"/>
      <c r="HZ32" s="646"/>
      <c r="IA32" s="646"/>
      <c r="IB32" s="646"/>
      <c r="IC32" s="646"/>
      <c r="ID32" s="646"/>
      <c r="IE32" s="646"/>
      <c r="IF32" s="646"/>
      <c r="IG32" s="646"/>
      <c r="IH32" s="646"/>
      <c r="II32" s="646"/>
      <c r="IJ32" s="646"/>
      <c r="IK32" s="646"/>
      <c r="IL32" s="646"/>
      <c r="IM32" s="646"/>
      <c r="IN32" s="646"/>
      <c r="IO32" s="646"/>
      <c r="IP32" s="646"/>
      <c r="IQ32" s="646"/>
      <c r="IR32" s="646"/>
      <c r="IS32" s="646"/>
      <c r="IT32" s="646"/>
      <c r="IU32" s="646"/>
      <c r="IV32" s="646"/>
    </row>
    <row r="33" spans="1:256" s="485" customFormat="1" ht="17.25" customHeight="1" x14ac:dyDescent="0.25">
      <c r="A33" s="838" t="s">
        <v>760</v>
      </c>
      <c r="B33" s="497">
        <v>15</v>
      </c>
      <c r="C33" s="498"/>
      <c r="D33" s="498"/>
      <c r="E33" s="499">
        <f t="shared" si="13"/>
        <v>15</v>
      </c>
      <c r="F33" s="668"/>
      <c r="G33" s="650"/>
      <c r="H33" s="650"/>
      <c r="I33" s="655">
        <f t="shared" si="16"/>
        <v>0</v>
      </c>
      <c r="J33" s="497">
        <f t="shared" si="14"/>
        <v>15</v>
      </c>
      <c r="K33" s="650">
        <f t="shared" si="15"/>
        <v>0</v>
      </c>
      <c r="L33" s="648">
        <f t="shared" si="15"/>
        <v>0</v>
      </c>
      <c r="M33" s="499">
        <f t="shared" si="15"/>
        <v>15</v>
      </c>
    </row>
    <row r="34" spans="1:256" s="485" customFormat="1" ht="21" customHeight="1" x14ac:dyDescent="0.25">
      <c r="A34" s="838" t="s">
        <v>761</v>
      </c>
      <c r="B34" s="497">
        <v>12</v>
      </c>
      <c r="C34" s="628"/>
      <c r="D34" s="628"/>
      <c r="E34" s="499">
        <f t="shared" si="13"/>
        <v>12</v>
      </c>
      <c r="F34" s="668"/>
      <c r="G34" s="649"/>
      <c r="H34" s="649"/>
      <c r="I34" s="655">
        <f t="shared" si="16"/>
        <v>0</v>
      </c>
      <c r="J34" s="497">
        <f t="shared" si="14"/>
        <v>12</v>
      </c>
      <c r="K34" s="649">
        <f t="shared" si="15"/>
        <v>0</v>
      </c>
      <c r="L34" s="647">
        <f t="shared" si="15"/>
        <v>0</v>
      </c>
      <c r="M34" s="499">
        <f t="shared" si="15"/>
        <v>12</v>
      </c>
    </row>
    <row r="35" spans="1:256" s="485" customFormat="1" ht="20.100000000000001" customHeight="1" x14ac:dyDescent="0.25">
      <c r="A35" s="624" t="s">
        <v>570</v>
      </c>
      <c r="B35" s="500">
        <v>162</v>
      </c>
      <c r="C35" s="625"/>
      <c r="D35" s="501">
        <v>1</v>
      </c>
      <c r="E35" s="502">
        <f t="shared" si="13"/>
        <v>163</v>
      </c>
      <c r="F35" s="664"/>
      <c r="G35" s="665"/>
      <c r="H35" s="666"/>
      <c r="I35" s="667">
        <f t="shared" si="16"/>
        <v>0</v>
      </c>
      <c r="J35" s="500">
        <f t="shared" si="14"/>
        <v>162</v>
      </c>
      <c r="K35" s="665">
        <f t="shared" si="15"/>
        <v>0</v>
      </c>
      <c r="L35" s="662">
        <f t="shared" si="15"/>
        <v>1</v>
      </c>
      <c r="M35" s="502">
        <f t="shared" si="15"/>
        <v>163</v>
      </c>
    </row>
    <row r="36" spans="1:256" s="485" customFormat="1" ht="20.100000000000001" customHeight="1" x14ac:dyDescent="0.25">
      <c r="A36" s="627" t="s">
        <v>571</v>
      </c>
      <c r="B36" s="503">
        <v>21</v>
      </c>
      <c r="C36" s="628"/>
      <c r="D36" s="628"/>
      <c r="E36" s="499">
        <f t="shared" si="13"/>
        <v>21</v>
      </c>
      <c r="F36" s="668"/>
      <c r="G36" s="649"/>
      <c r="H36" s="649"/>
      <c r="I36" s="655">
        <f t="shared" si="16"/>
        <v>0</v>
      </c>
      <c r="J36" s="503">
        <f t="shared" si="14"/>
        <v>21</v>
      </c>
      <c r="K36" s="649">
        <f t="shared" si="15"/>
        <v>0</v>
      </c>
      <c r="L36" s="647">
        <f t="shared" si="15"/>
        <v>0</v>
      </c>
      <c r="M36" s="499">
        <f t="shared" si="15"/>
        <v>21</v>
      </c>
    </row>
    <row r="37" spans="1:256" s="485" customFormat="1" ht="20.100000000000001" customHeight="1" x14ac:dyDescent="0.25">
      <c r="A37" s="627" t="s">
        <v>572</v>
      </c>
      <c r="B37" s="503">
        <v>20</v>
      </c>
      <c r="C37" s="628"/>
      <c r="D37" s="628"/>
      <c r="E37" s="499">
        <f t="shared" si="13"/>
        <v>20</v>
      </c>
      <c r="F37" s="668"/>
      <c r="G37" s="649"/>
      <c r="H37" s="649"/>
      <c r="I37" s="655">
        <f t="shared" si="16"/>
        <v>0</v>
      </c>
      <c r="J37" s="503">
        <f t="shared" si="14"/>
        <v>20</v>
      </c>
      <c r="K37" s="649">
        <f t="shared" si="15"/>
        <v>0</v>
      </c>
      <c r="L37" s="647">
        <f t="shared" si="15"/>
        <v>0</v>
      </c>
      <c r="M37" s="499">
        <f t="shared" si="15"/>
        <v>20</v>
      </c>
    </row>
    <row r="38" spans="1:256" s="485" customFormat="1" ht="20.100000000000001" customHeight="1" x14ac:dyDescent="0.25">
      <c r="A38" s="627" t="s">
        <v>573</v>
      </c>
      <c r="B38" s="503">
        <v>20</v>
      </c>
      <c r="C38" s="628"/>
      <c r="D38" s="628"/>
      <c r="E38" s="499">
        <f t="shared" si="13"/>
        <v>20</v>
      </c>
      <c r="F38" s="668"/>
      <c r="G38" s="649"/>
      <c r="H38" s="649"/>
      <c r="I38" s="655">
        <f t="shared" si="16"/>
        <v>0</v>
      </c>
      <c r="J38" s="503">
        <f t="shared" si="14"/>
        <v>20</v>
      </c>
      <c r="K38" s="649">
        <f t="shared" si="15"/>
        <v>0</v>
      </c>
      <c r="L38" s="647">
        <f t="shared" si="15"/>
        <v>0</v>
      </c>
      <c r="M38" s="499">
        <f t="shared" si="15"/>
        <v>20</v>
      </c>
    </row>
    <row r="39" spans="1:256" s="485" customFormat="1" ht="20.100000000000001" customHeight="1" x14ac:dyDescent="0.25">
      <c r="A39" s="627" t="s">
        <v>574</v>
      </c>
      <c r="B39" s="503">
        <v>13</v>
      </c>
      <c r="C39" s="628"/>
      <c r="D39" s="504">
        <v>0.5</v>
      </c>
      <c r="E39" s="499">
        <f t="shared" si="13"/>
        <v>13.5</v>
      </c>
      <c r="F39" s="668"/>
      <c r="G39" s="649"/>
      <c r="H39" s="650"/>
      <c r="I39" s="655">
        <f t="shared" si="16"/>
        <v>0</v>
      </c>
      <c r="J39" s="503">
        <f t="shared" si="14"/>
        <v>13</v>
      </c>
      <c r="K39" s="649">
        <f t="shared" si="15"/>
        <v>0</v>
      </c>
      <c r="L39" s="648">
        <f t="shared" si="15"/>
        <v>0.5</v>
      </c>
      <c r="M39" s="499">
        <f t="shared" si="15"/>
        <v>13.5</v>
      </c>
    </row>
    <row r="40" spans="1:256" s="485" customFormat="1" ht="20.100000000000001" customHeight="1" x14ac:dyDescent="0.25">
      <c r="A40" s="627" t="s">
        <v>575</v>
      </c>
      <c r="B40" s="503">
        <v>9</v>
      </c>
      <c r="C40" s="628"/>
      <c r="D40" s="504">
        <v>0.5</v>
      </c>
      <c r="E40" s="499">
        <f t="shared" si="13"/>
        <v>9.5</v>
      </c>
      <c r="F40" s="668"/>
      <c r="G40" s="649"/>
      <c r="H40" s="650"/>
      <c r="I40" s="655">
        <f t="shared" si="16"/>
        <v>0</v>
      </c>
      <c r="J40" s="503">
        <f t="shared" si="14"/>
        <v>9</v>
      </c>
      <c r="K40" s="649">
        <f t="shared" si="15"/>
        <v>0</v>
      </c>
      <c r="L40" s="648">
        <f t="shared" si="15"/>
        <v>0.5</v>
      </c>
      <c r="M40" s="499">
        <f t="shared" si="15"/>
        <v>9.5</v>
      </c>
    </row>
    <row r="41" spans="1:256" s="485" customFormat="1" ht="20.100000000000001" customHeight="1" x14ac:dyDescent="0.25">
      <c r="A41" s="627" t="s">
        <v>576</v>
      </c>
      <c r="B41" s="503">
        <v>33</v>
      </c>
      <c r="C41" s="628"/>
      <c r="D41" s="628"/>
      <c r="E41" s="499">
        <f t="shared" si="13"/>
        <v>33</v>
      </c>
      <c r="F41" s="668"/>
      <c r="G41" s="649"/>
      <c r="H41" s="649"/>
      <c r="I41" s="655">
        <f t="shared" si="16"/>
        <v>0</v>
      </c>
      <c r="J41" s="503">
        <f t="shared" si="14"/>
        <v>33</v>
      </c>
      <c r="K41" s="649">
        <f t="shared" si="15"/>
        <v>0</v>
      </c>
      <c r="L41" s="647">
        <f t="shared" si="15"/>
        <v>0</v>
      </c>
      <c r="M41" s="499">
        <f t="shared" si="15"/>
        <v>33</v>
      </c>
    </row>
    <row r="42" spans="1:256" s="485" customFormat="1" ht="20.100000000000001" customHeight="1" x14ac:dyDescent="0.25">
      <c r="A42" s="627" t="s">
        <v>577</v>
      </c>
      <c r="B42" s="497">
        <v>20</v>
      </c>
      <c r="C42" s="628"/>
      <c r="D42" s="628"/>
      <c r="E42" s="499">
        <f t="shared" si="13"/>
        <v>20</v>
      </c>
      <c r="F42" s="668"/>
      <c r="G42" s="649"/>
      <c r="H42" s="649"/>
      <c r="I42" s="655">
        <f t="shared" si="16"/>
        <v>0</v>
      </c>
      <c r="J42" s="497">
        <f t="shared" si="14"/>
        <v>20</v>
      </c>
      <c r="K42" s="649">
        <f t="shared" si="15"/>
        <v>0</v>
      </c>
      <c r="L42" s="647">
        <f t="shared" si="15"/>
        <v>0</v>
      </c>
      <c r="M42" s="499">
        <f t="shared" si="15"/>
        <v>20</v>
      </c>
    </row>
    <row r="43" spans="1:256" s="485" customFormat="1" ht="20.100000000000001" customHeight="1" x14ac:dyDescent="0.25">
      <c r="A43" s="627" t="s">
        <v>578</v>
      </c>
      <c r="B43" s="497">
        <v>26</v>
      </c>
      <c r="C43" s="628"/>
      <c r="D43" s="628"/>
      <c r="E43" s="499">
        <f t="shared" si="13"/>
        <v>26</v>
      </c>
      <c r="F43" s="668"/>
      <c r="G43" s="649"/>
      <c r="H43" s="649"/>
      <c r="I43" s="655">
        <f t="shared" si="16"/>
        <v>0</v>
      </c>
      <c r="J43" s="497">
        <f t="shared" si="14"/>
        <v>26</v>
      </c>
      <c r="K43" s="649">
        <f t="shared" si="15"/>
        <v>0</v>
      </c>
      <c r="L43" s="647">
        <f t="shared" si="15"/>
        <v>0</v>
      </c>
      <c r="M43" s="499">
        <f t="shared" si="15"/>
        <v>26</v>
      </c>
    </row>
    <row r="44" spans="1:256" s="485" customFormat="1" ht="20.100000000000001" customHeight="1" x14ac:dyDescent="0.25">
      <c r="A44" s="624" t="s">
        <v>579</v>
      </c>
      <c r="B44" s="506">
        <v>11</v>
      </c>
      <c r="C44" s="625"/>
      <c r="D44" s="625"/>
      <c r="E44" s="507">
        <f t="shared" si="13"/>
        <v>11</v>
      </c>
      <c r="F44" s="664"/>
      <c r="G44" s="665"/>
      <c r="H44" s="665"/>
      <c r="I44" s="667">
        <f t="shared" si="16"/>
        <v>0</v>
      </c>
      <c r="J44" s="506">
        <f t="shared" si="14"/>
        <v>11</v>
      </c>
      <c r="K44" s="665">
        <f t="shared" si="15"/>
        <v>0</v>
      </c>
      <c r="L44" s="661">
        <f t="shared" si="15"/>
        <v>0</v>
      </c>
      <c r="M44" s="507">
        <f t="shared" si="15"/>
        <v>11</v>
      </c>
      <c r="N44" s="646"/>
      <c r="O44" s="646"/>
      <c r="P44" s="646"/>
      <c r="Q44" s="646"/>
      <c r="R44" s="646"/>
      <c r="S44" s="646"/>
      <c r="T44" s="646"/>
      <c r="U44" s="646"/>
      <c r="V44" s="646"/>
      <c r="W44" s="646"/>
      <c r="X44" s="646"/>
      <c r="Y44" s="646"/>
      <c r="Z44" s="646"/>
      <c r="AA44" s="646"/>
      <c r="AB44" s="646"/>
      <c r="AC44" s="646"/>
      <c r="AD44" s="646"/>
      <c r="AE44" s="646"/>
      <c r="AF44" s="646"/>
      <c r="AG44" s="646"/>
      <c r="AH44" s="646"/>
      <c r="AI44" s="646"/>
      <c r="AJ44" s="646"/>
      <c r="AK44" s="646"/>
      <c r="AL44" s="646"/>
      <c r="AM44" s="646"/>
      <c r="AN44" s="646"/>
      <c r="AO44" s="646"/>
      <c r="AP44" s="646"/>
      <c r="AQ44" s="646"/>
      <c r="AR44" s="646"/>
      <c r="AS44" s="646"/>
      <c r="AT44" s="646"/>
      <c r="AU44" s="646"/>
      <c r="AV44" s="646"/>
      <c r="AW44" s="646"/>
      <c r="AX44" s="646"/>
      <c r="AY44" s="646"/>
      <c r="AZ44" s="646"/>
      <c r="BA44" s="646"/>
      <c r="BB44" s="646"/>
      <c r="BC44" s="646"/>
      <c r="BD44" s="646"/>
      <c r="BE44" s="646"/>
      <c r="BF44" s="646"/>
      <c r="BG44" s="646"/>
      <c r="BH44" s="646"/>
      <c r="BI44" s="646"/>
      <c r="BJ44" s="646"/>
      <c r="BK44" s="646"/>
      <c r="BL44" s="646"/>
      <c r="BM44" s="646"/>
      <c r="BN44" s="646"/>
      <c r="BO44" s="646"/>
      <c r="BP44" s="646"/>
      <c r="BQ44" s="646"/>
      <c r="BR44" s="646"/>
      <c r="BS44" s="646"/>
      <c r="BT44" s="646"/>
      <c r="BU44" s="646"/>
      <c r="BV44" s="646"/>
      <c r="BW44" s="646"/>
      <c r="BX44" s="646"/>
      <c r="BY44" s="646"/>
      <c r="BZ44" s="646"/>
      <c r="CA44" s="646"/>
      <c r="CB44" s="646"/>
      <c r="CC44" s="646"/>
      <c r="CD44" s="646"/>
      <c r="CE44" s="646"/>
      <c r="CF44" s="646"/>
      <c r="CG44" s="646"/>
      <c r="CH44" s="646"/>
      <c r="CI44" s="646"/>
      <c r="CJ44" s="646"/>
      <c r="CK44" s="646"/>
      <c r="CL44" s="646"/>
      <c r="CM44" s="646"/>
      <c r="CN44" s="646"/>
      <c r="CO44" s="646"/>
      <c r="CP44" s="646"/>
      <c r="CQ44" s="646"/>
      <c r="CR44" s="646"/>
      <c r="CS44" s="646"/>
      <c r="CT44" s="646"/>
      <c r="CU44" s="646"/>
      <c r="CV44" s="646"/>
      <c r="CW44" s="646"/>
      <c r="CX44" s="646"/>
      <c r="CY44" s="646"/>
      <c r="CZ44" s="646"/>
      <c r="DA44" s="646"/>
      <c r="DB44" s="646"/>
      <c r="DC44" s="646"/>
      <c r="DD44" s="646"/>
      <c r="DE44" s="646"/>
      <c r="DF44" s="646"/>
      <c r="DG44" s="646"/>
      <c r="DH44" s="646"/>
      <c r="DI44" s="646"/>
      <c r="DJ44" s="646"/>
      <c r="DK44" s="646"/>
      <c r="DL44" s="646"/>
      <c r="DM44" s="646"/>
      <c r="DN44" s="646"/>
      <c r="DO44" s="646"/>
      <c r="DP44" s="646"/>
      <c r="DQ44" s="646"/>
      <c r="DR44" s="646"/>
      <c r="DS44" s="646"/>
      <c r="DT44" s="646"/>
      <c r="DU44" s="646"/>
      <c r="DV44" s="646"/>
      <c r="DW44" s="646"/>
      <c r="DX44" s="646"/>
      <c r="DY44" s="646"/>
      <c r="DZ44" s="646"/>
      <c r="EA44" s="646"/>
      <c r="EB44" s="646"/>
      <c r="EC44" s="646"/>
      <c r="ED44" s="646"/>
      <c r="EE44" s="646"/>
      <c r="EF44" s="646"/>
      <c r="EG44" s="646"/>
      <c r="EH44" s="646"/>
      <c r="EI44" s="646"/>
      <c r="EJ44" s="646"/>
      <c r="EK44" s="646"/>
      <c r="EL44" s="646"/>
      <c r="EM44" s="646"/>
      <c r="EN44" s="646"/>
      <c r="EO44" s="646"/>
      <c r="EP44" s="646"/>
      <c r="EQ44" s="646"/>
      <c r="ER44" s="646"/>
      <c r="ES44" s="646"/>
      <c r="ET44" s="646"/>
      <c r="EU44" s="646"/>
      <c r="EV44" s="646"/>
      <c r="EW44" s="646"/>
      <c r="EX44" s="646"/>
      <c r="EY44" s="646"/>
      <c r="EZ44" s="646"/>
      <c r="FA44" s="646"/>
      <c r="FB44" s="646"/>
      <c r="FC44" s="646"/>
      <c r="FD44" s="646"/>
      <c r="FE44" s="646"/>
      <c r="FF44" s="646"/>
      <c r="FG44" s="646"/>
      <c r="FH44" s="646"/>
      <c r="FI44" s="646"/>
      <c r="FJ44" s="646"/>
      <c r="FK44" s="646"/>
      <c r="FL44" s="646"/>
      <c r="FM44" s="646"/>
      <c r="FN44" s="646"/>
      <c r="FO44" s="646"/>
      <c r="FP44" s="646"/>
      <c r="FQ44" s="646"/>
      <c r="FR44" s="646"/>
      <c r="FS44" s="646"/>
      <c r="FT44" s="646"/>
      <c r="FU44" s="646"/>
      <c r="FV44" s="646"/>
      <c r="FW44" s="646"/>
      <c r="FX44" s="646"/>
      <c r="FY44" s="646"/>
      <c r="FZ44" s="646"/>
      <c r="GA44" s="646"/>
      <c r="GB44" s="646"/>
      <c r="GC44" s="646"/>
      <c r="GD44" s="646"/>
      <c r="GE44" s="646"/>
      <c r="GF44" s="646"/>
      <c r="GG44" s="646"/>
      <c r="GH44" s="646"/>
      <c r="GI44" s="646"/>
      <c r="GJ44" s="646"/>
      <c r="GK44" s="646"/>
      <c r="GL44" s="646"/>
      <c r="GM44" s="646"/>
      <c r="GN44" s="646"/>
      <c r="GO44" s="646"/>
      <c r="GP44" s="646"/>
      <c r="GQ44" s="646"/>
      <c r="GR44" s="646"/>
      <c r="GS44" s="646"/>
      <c r="GT44" s="646"/>
      <c r="GU44" s="646"/>
      <c r="GV44" s="646"/>
      <c r="GW44" s="646"/>
      <c r="GX44" s="646"/>
      <c r="GY44" s="646"/>
      <c r="GZ44" s="646"/>
      <c r="HA44" s="646"/>
      <c r="HB44" s="646"/>
      <c r="HC44" s="646"/>
      <c r="HD44" s="646"/>
      <c r="HE44" s="646"/>
      <c r="HF44" s="646"/>
      <c r="HG44" s="646"/>
      <c r="HH44" s="646"/>
      <c r="HI44" s="646"/>
      <c r="HJ44" s="646"/>
      <c r="HK44" s="646"/>
      <c r="HL44" s="646"/>
      <c r="HM44" s="646"/>
      <c r="HN44" s="646"/>
      <c r="HO44" s="646"/>
      <c r="HP44" s="646"/>
      <c r="HQ44" s="646"/>
      <c r="HR44" s="646"/>
      <c r="HS44" s="646"/>
      <c r="HT44" s="646"/>
      <c r="HU44" s="646"/>
      <c r="HV44" s="646"/>
      <c r="HW44" s="646"/>
      <c r="HX44" s="646"/>
      <c r="HY44" s="646"/>
      <c r="HZ44" s="646"/>
      <c r="IA44" s="646"/>
      <c r="IB44" s="646"/>
      <c r="IC44" s="646"/>
      <c r="ID44" s="646"/>
      <c r="IE44" s="646"/>
      <c r="IF44" s="646"/>
      <c r="IG44" s="646"/>
      <c r="IH44" s="646"/>
      <c r="II44" s="646"/>
      <c r="IJ44" s="646"/>
      <c r="IK44" s="646"/>
      <c r="IL44" s="646"/>
      <c r="IM44" s="646"/>
      <c r="IN44" s="646"/>
      <c r="IO44" s="646"/>
      <c r="IP44" s="646"/>
      <c r="IQ44" s="646"/>
      <c r="IR44" s="646"/>
      <c r="IS44" s="646"/>
      <c r="IT44" s="646"/>
      <c r="IU44" s="646"/>
      <c r="IV44" s="646"/>
    </row>
    <row r="45" spans="1:256" s="485" customFormat="1" ht="20.100000000000001" customHeight="1" x14ac:dyDescent="0.25">
      <c r="A45" s="633" t="s">
        <v>763</v>
      </c>
      <c r="B45" s="494">
        <f>+B44+B35+B32+B31+B26+B25+B24</f>
        <v>296</v>
      </c>
      <c r="C45" s="495">
        <f>+C44+C35+C32+C31+C26+C25+C24</f>
        <v>0</v>
      </c>
      <c r="D45" s="495">
        <f>+D44+D35+D32+D31+D26+D25+D24</f>
        <v>2.5</v>
      </c>
      <c r="E45" s="849">
        <f t="shared" si="13"/>
        <v>298.5</v>
      </c>
      <c r="F45" s="670">
        <f>SUM(F24:F44)</f>
        <v>0</v>
      </c>
      <c r="G45" s="670">
        <f t="shared" ref="G45:H47" si="17">SUM(G24:G44)</f>
        <v>0</v>
      </c>
      <c r="H45" s="670">
        <f t="shared" si="17"/>
        <v>0</v>
      </c>
      <c r="I45" s="670">
        <f t="shared" si="16"/>
        <v>0</v>
      </c>
      <c r="J45" s="850">
        <f t="shared" si="14"/>
        <v>296</v>
      </c>
      <c r="K45" s="670">
        <f t="shared" si="15"/>
        <v>0</v>
      </c>
      <c r="L45" s="669">
        <f t="shared" si="15"/>
        <v>2.5</v>
      </c>
      <c r="M45" s="496">
        <f t="shared" si="15"/>
        <v>298.5</v>
      </c>
    </row>
    <row r="46" spans="1:256" s="485" customFormat="1" ht="20.100000000000001" customHeight="1" x14ac:dyDescent="0.25">
      <c r="A46" s="988"/>
      <c r="B46" s="989"/>
      <c r="C46" s="989"/>
      <c r="D46" s="989"/>
      <c r="E46" s="990"/>
      <c r="F46" s="853"/>
      <c r="G46" s="853"/>
      <c r="H46" s="853"/>
      <c r="I46" s="853"/>
      <c r="J46" s="853"/>
      <c r="K46" s="853"/>
      <c r="L46" s="853"/>
      <c r="M46" s="854"/>
    </row>
    <row r="47" spans="1:256" s="485" customFormat="1" ht="20.100000000000001" customHeight="1" x14ac:dyDescent="0.25">
      <c r="A47" s="633" t="s">
        <v>764</v>
      </c>
      <c r="B47" s="494">
        <v>2</v>
      </c>
      <c r="C47" s="634"/>
      <c r="D47" s="634"/>
      <c r="E47" s="496">
        <f t="shared" si="13"/>
        <v>2</v>
      </c>
      <c r="F47" s="670">
        <f>SUM(F26:F46)</f>
        <v>0</v>
      </c>
      <c r="G47" s="670">
        <f t="shared" si="17"/>
        <v>0</v>
      </c>
      <c r="H47" s="670">
        <f t="shared" si="17"/>
        <v>0</v>
      </c>
      <c r="I47" s="670">
        <f t="shared" ref="I47" si="18">SUM(F47:H47)</f>
        <v>0</v>
      </c>
      <c r="J47" s="494">
        <f t="shared" si="14"/>
        <v>2</v>
      </c>
      <c r="K47" s="634"/>
      <c r="L47" s="634"/>
      <c r="M47" s="496">
        <f t="shared" si="15"/>
        <v>2</v>
      </c>
    </row>
    <row r="48" spans="1:256" s="485" customFormat="1" ht="20.100000000000001" customHeight="1" x14ac:dyDescent="0.25">
      <c r="A48" s="988"/>
      <c r="B48" s="989"/>
      <c r="C48" s="989"/>
      <c r="D48" s="989"/>
      <c r="E48" s="990"/>
      <c r="F48" s="853"/>
      <c r="G48" s="853"/>
      <c r="H48" s="853"/>
      <c r="I48" s="853"/>
      <c r="J48" s="853"/>
      <c r="K48" s="853"/>
      <c r="L48" s="853"/>
      <c r="M48" s="854"/>
    </row>
    <row r="49" spans="1:256" s="485" customFormat="1" ht="20.100000000000001" customHeight="1" x14ac:dyDescent="0.25">
      <c r="A49" s="633" t="s">
        <v>765</v>
      </c>
      <c r="B49" s="494">
        <v>1</v>
      </c>
      <c r="C49" s="635"/>
      <c r="D49" s="635"/>
      <c r="E49" s="496">
        <f t="shared" si="13"/>
        <v>1</v>
      </c>
      <c r="F49" s="494"/>
      <c r="G49" s="635"/>
      <c r="H49" s="635"/>
      <c r="I49" s="663">
        <f t="shared" si="16"/>
        <v>0</v>
      </c>
      <c r="J49" s="494">
        <f t="shared" si="14"/>
        <v>1</v>
      </c>
      <c r="K49" s="635"/>
      <c r="L49" s="635"/>
      <c r="M49" s="496">
        <f t="shared" si="15"/>
        <v>1</v>
      </c>
    </row>
    <row r="50" spans="1:256" s="485" customFormat="1" ht="20.100000000000001" customHeight="1" x14ac:dyDescent="0.25">
      <c r="A50" s="988"/>
      <c r="B50" s="989"/>
      <c r="C50" s="989"/>
      <c r="D50" s="989"/>
      <c r="E50" s="990"/>
      <c r="F50" s="853"/>
      <c r="G50" s="853"/>
      <c r="H50" s="853"/>
      <c r="I50" s="853"/>
      <c r="J50" s="853"/>
      <c r="K50" s="853"/>
      <c r="L50" s="853"/>
      <c r="M50" s="854"/>
    </row>
    <row r="51" spans="1:256" s="485" customFormat="1" ht="20.100000000000001" customHeight="1" x14ac:dyDescent="0.25">
      <c r="A51" s="978" t="s">
        <v>766</v>
      </c>
      <c r="B51" s="979"/>
      <c r="C51" s="979"/>
      <c r="D51" s="979"/>
      <c r="E51" s="979"/>
      <c r="F51" s="979"/>
      <c r="G51" s="979"/>
      <c r="H51" s="979"/>
      <c r="I51" s="979"/>
      <c r="J51" s="979"/>
      <c r="K51" s="979"/>
      <c r="L51" s="979"/>
      <c r="M51" s="980"/>
    </row>
    <row r="52" spans="1:256" s="485" customFormat="1" ht="20.100000000000001" customHeight="1" x14ac:dyDescent="0.25">
      <c r="A52" s="627" t="s">
        <v>580</v>
      </c>
      <c r="B52" s="497">
        <v>1</v>
      </c>
      <c r="C52" s="498"/>
      <c r="D52" s="498"/>
      <c r="E52" s="499">
        <f>SUM(B52:D52)</f>
        <v>1</v>
      </c>
      <c r="F52" s="658"/>
      <c r="G52" s="533"/>
      <c r="H52" s="533"/>
      <c r="I52" s="488">
        <f>SUM(F52:H52)</f>
        <v>0</v>
      </c>
      <c r="J52" s="497">
        <f t="shared" ref="J52:M56" si="19">SUM(B52,F52)</f>
        <v>1</v>
      </c>
      <c r="K52" s="498">
        <f t="shared" si="19"/>
        <v>0</v>
      </c>
      <c r="L52" s="498">
        <f t="shared" si="19"/>
        <v>0</v>
      </c>
      <c r="M52" s="499">
        <f t="shared" si="19"/>
        <v>1</v>
      </c>
      <c r="N52" s="508"/>
      <c r="O52" s="508"/>
      <c r="P52" s="508"/>
      <c r="Q52" s="508"/>
      <c r="R52" s="508"/>
      <c r="S52" s="508"/>
      <c r="T52" s="508"/>
      <c r="U52" s="508"/>
      <c r="V52" s="508"/>
      <c r="W52" s="508"/>
      <c r="X52" s="508"/>
      <c r="Y52" s="508"/>
      <c r="Z52" s="508"/>
      <c r="AA52" s="508"/>
      <c r="AB52" s="508"/>
      <c r="AC52" s="508"/>
      <c r="AD52" s="508"/>
      <c r="AE52" s="508"/>
      <c r="AF52" s="508"/>
      <c r="AG52" s="508"/>
      <c r="AH52" s="508"/>
      <c r="AI52" s="508"/>
      <c r="AJ52" s="508"/>
      <c r="AK52" s="508"/>
      <c r="AL52" s="508"/>
      <c r="AM52" s="508"/>
      <c r="AN52" s="508"/>
      <c r="AO52" s="508"/>
      <c r="AP52" s="508"/>
      <c r="AQ52" s="508"/>
      <c r="AR52" s="508"/>
      <c r="AS52" s="508"/>
      <c r="AT52" s="508"/>
      <c r="AU52" s="508"/>
      <c r="AV52" s="508"/>
      <c r="AW52" s="508"/>
      <c r="AX52" s="508"/>
      <c r="AY52" s="508"/>
      <c r="AZ52" s="508"/>
      <c r="BA52" s="508"/>
      <c r="BB52" s="508"/>
      <c r="BC52" s="508"/>
      <c r="BD52" s="508"/>
      <c r="BE52" s="508"/>
      <c r="BF52" s="508"/>
      <c r="BG52" s="508"/>
      <c r="BH52" s="508"/>
      <c r="BI52" s="508"/>
      <c r="BJ52" s="508"/>
      <c r="BK52" s="508"/>
      <c r="BL52" s="508"/>
      <c r="BM52" s="508"/>
      <c r="BN52" s="508"/>
      <c r="BO52" s="508"/>
      <c r="BP52" s="508"/>
      <c r="BQ52" s="508"/>
      <c r="BR52" s="508"/>
      <c r="BS52" s="508"/>
      <c r="BT52" s="508"/>
      <c r="BU52" s="508"/>
      <c r="BV52" s="508"/>
      <c r="BW52" s="508"/>
      <c r="BX52" s="508"/>
      <c r="BY52" s="508"/>
      <c r="BZ52" s="508"/>
      <c r="CA52" s="508"/>
      <c r="CB52" s="508"/>
      <c r="CC52" s="508"/>
      <c r="CD52" s="508"/>
      <c r="CE52" s="508"/>
      <c r="CF52" s="508"/>
      <c r="CG52" s="508"/>
      <c r="CH52" s="508"/>
      <c r="CI52" s="508"/>
      <c r="CJ52" s="508"/>
      <c r="CK52" s="508"/>
      <c r="CL52" s="508"/>
      <c r="CM52" s="508"/>
      <c r="CN52" s="508"/>
      <c r="CO52" s="508"/>
      <c r="CP52" s="508"/>
      <c r="CQ52" s="508"/>
      <c r="CR52" s="508"/>
      <c r="CS52" s="508"/>
      <c r="CT52" s="508"/>
      <c r="CU52" s="508"/>
      <c r="CV52" s="508"/>
      <c r="CW52" s="508"/>
      <c r="CX52" s="508"/>
      <c r="CY52" s="508"/>
      <c r="CZ52" s="508"/>
      <c r="DA52" s="508"/>
      <c r="DB52" s="508"/>
      <c r="DC52" s="508"/>
      <c r="DD52" s="508"/>
      <c r="DE52" s="508"/>
      <c r="DF52" s="508"/>
      <c r="DG52" s="508"/>
      <c r="DH52" s="508"/>
      <c r="DI52" s="508"/>
      <c r="DJ52" s="508"/>
      <c r="DK52" s="508"/>
      <c r="DL52" s="508"/>
      <c r="DM52" s="508"/>
      <c r="DN52" s="508"/>
      <c r="DO52" s="508"/>
      <c r="DP52" s="508"/>
      <c r="DQ52" s="508"/>
      <c r="DR52" s="508"/>
      <c r="DS52" s="508"/>
      <c r="DT52" s="508"/>
      <c r="DU52" s="508"/>
      <c r="DV52" s="508"/>
      <c r="DW52" s="508"/>
      <c r="DX52" s="508"/>
      <c r="DY52" s="508"/>
      <c r="DZ52" s="508"/>
      <c r="EA52" s="508"/>
      <c r="EB52" s="508"/>
      <c r="EC52" s="508"/>
      <c r="ED52" s="508"/>
      <c r="EE52" s="508"/>
      <c r="EF52" s="508"/>
      <c r="EG52" s="508"/>
      <c r="EH52" s="508"/>
      <c r="EI52" s="508"/>
      <c r="EJ52" s="508"/>
      <c r="EK52" s="508"/>
      <c r="EL52" s="508"/>
      <c r="EM52" s="508"/>
      <c r="EN52" s="508"/>
      <c r="EO52" s="508"/>
      <c r="EP52" s="508"/>
      <c r="EQ52" s="508"/>
      <c r="ER52" s="508"/>
      <c r="ES52" s="508"/>
      <c r="ET52" s="508"/>
      <c r="EU52" s="508"/>
      <c r="EV52" s="508"/>
      <c r="EW52" s="508"/>
      <c r="EX52" s="508"/>
      <c r="EY52" s="508"/>
      <c r="EZ52" s="508"/>
      <c r="FA52" s="508"/>
      <c r="FB52" s="508"/>
      <c r="FC52" s="508"/>
      <c r="FD52" s="508"/>
      <c r="FE52" s="508"/>
      <c r="FF52" s="508"/>
      <c r="FG52" s="508"/>
      <c r="FH52" s="508"/>
      <c r="FI52" s="508"/>
      <c r="FJ52" s="508"/>
      <c r="FK52" s="508"/>
      <c r="FL52" s="508"/>
      <c r="FM52" s="508"/>
      <c r="FN52" s="508"/>
      <c r="FO52" s="508"/>
      <c r="FP52" s="508"/>
      <c r="FQ52" s="508"/>
      <c r="FR52" s="508"/>
      <c r="FS52" s="508"/>
      <c r="FT52" s="508"/>
      <c r="FU52" s="508"/>
      <c r="FV52" s="508"/>
      <c r="FW52" s="508"/>
      <c r="FX52" s="508"/>
      <c r="FY52" s="508"/>
      <c r="FZ52" s="508"/>
      <c r="GA52" s="508"/>
      <c r="GB52" s="508"/>
      <c r="GC52" s="508"/>
      <c r="GD52" s="508"/>
      <c r="GE52" s="508"/>
      <c r="GF52" s="508"/>
      <c r="GG52" s="508"/>
      <c r="GH52" s="508"/>
      <c r="GI52" s="508"/>
      <c r="GJ52" s="508"/>
      <c r="GK52" s="508"/>
      <c r="GL52" s="508"/>
      <c r="GM52" s="508"/>
      <c r="GN52" s="508"/>
      <c r="GO52" s="508"/>
      <c r="GP52" s="508"/>
      <c r="GQ52" s="508"/>
      <c r="GR52" s="508"/>
      <c r="GS52" s="508"/>
      <c r="GT52" s="508"/>
      <c r="GU52" s="508"/>
      <c r="GV52" s="508"/>
      <c r="GW52" s="508"/>
      <c r="GX52" s="508"/>
      <c r="GY52" s="508"/>
      <c r="GZ52" s="508"/>
      <c r="HA52" s="508"/>
      <c r="HB52" s="508"/>
      <c r="HC52" s="508"/>
      <c r="HD52" s="508"/>
      <c r="HE52" s="508"/>
      <c r="HF52" s="508"/>
      <c r="HG52" s="508"/>
      <c r="HH52" s="508"/>
      <c r="HI52" s="508"/>
      <c r="HJ52" s="508"/>
      <c r="HK52" s="508"/>
      <c r="HL52" s="508"/>
      <c r="HM52" s="508"/>
      <c r="HN52" s="508"/>
      <c r="HO52" s="508"/>
      <c r="HP52" s="508"/>
      <c r="HQ52" s="508"/>
      <c r="HR52" s="508"/>
      <c r="HS52" s="508"/>
      <c r="HT52" s="508"/>
      <c r="HU52" s="508"/>
      <c r="HV52" s="508"/>
      <c r="HW52" s="508"/>
      <c r="HX52" s="508"/>
      <c r="HY52" s="508"/>
      <c r="HZ52" s="508"/>
      <c r="IA52" s="508"/>
      <c r="IB52" s="508"/>
      <c r="IC52" s="508"/>
      <c r="ID52" s="508"/>
      <c r="IE52" s="508"/>
      <c r="IF52" s="508"/>
      <c r="IG52" s="508"/>
      <c r="IH52" s="508"/>
      <c r="II52" s="508"/>
      <c r="IJ52" s="508"/>
    </row>
    <row r="53" spans="1:256" s="485" customFormat="1" ht="20.100000000000001" customHeight="1" x14ac:dyDescent="0.25">
      <c r="A53" s="627" t="s">
        <v>581</v>
      </c>
      <c r="B53" s="497">
        <v>20</v>
      </c>
      <c r="C53" s="498">
        <v>4</v>
      </c>
      <c r="D53" s="498">
        <v>18</v>
      </c>
      <c r="E53" s="499">
        <f t="shared" ref="E53:E56" si="20">SUM(B53:D53)</f>
        <v>42</v>
      </c>
      <c r="F53" s="658"/>
      <c r="G53" s="533"/>
      <c r="H53" s="533"/>
      <c r="I53" s="488">
        <f t="shared" ref="I53:I56" si="21">SUM(F53:H53)</f>
        <v>0</v>
      </c>
      <c r="J53" s="497">
        <f t="shared" si="19"/>
        <v>20</v>
      </c>
      <c r="K53" s="498">
        <f t="shared" si="19"/>
        <v>4</v>
      </c>
      <c r="L53" s="498">
        <f t="shared" si="19"/>
        <v>18</v>
      </c>
      <c r="M53" s="499">
        <f t="shared" si="19"/>
        <v>42</v>
      </c>
      <c r="N53" s="508"/>
      <c r="O53" s="508"/>
      <c r="P53" s="508"/>
      <c r="Q53" s="508"/>
      <c r="R53" s="508"/>
      <c r="S53" s="508"/>
      <c r="T53" s="508"/>
      <c r="U53" s="508"/>
      <c r="V53" s="508"/>
      <c r="W53" s="508"/>
      <c r="X53" s="508"/>
      <c r="Y53" s="508"/>
      <c r="Z53" s="508"/>
      <c r="AA53" s="508"/>
      <c r="AB53" s="508"/>
      <c r="AC53" s="508"/>
      <c r="AD53" s="508"/>
      <c r="AE53" s="508"/>
      <c r="AF53" s="508"/>
      <c r="AG53" s="508"/>
      <c r="AH53" s="508"/>
      <c r="AI53" s="508"/>
      <c r="AJ53" s="508"/>
      <c r="AK53" s="508"/>
      <c r="AL53" s="508"/>
      <c r="AM53" s="508"/>
      <c r="AN53" s="508"/>
      <c r="AO53" s="508"/>
      <c r="AP53" s="508"/>
      <c r="AQ53" s="508"/>
      <c r="AR53" s="508"/>
      <c r="AS53" s="508"/>
      <c r="AT53" s="508"/>
      <c r="AU53" s="508"/>
      <c r="AV53" s="508"/>
      <c r="AW53" s="508"/>
      <c r="AX53" s="508"/>
      <c r="AY53" s="508"/>
      <c r="AZ53" s="508"/>
      <c r="BA53" s="508"/>
      <c r="BB53" s="508"/>
      <c r="BC53" s="508"/>
      <c r="BD53" s="508"/>
      <c r="BE53" s="508"/>
      <c r="BF53" s="508"/>
      <c r="BG53" s="508"/>
      <c r="BH53" s="508"/>
      <c r="BI53" s="508"/>
      <c r="BJ53" s="508"/>
      <c r="BK53" s="508"/>
      <c r="BL53" s="508"/>
      <c r="BM53" s="508"/>
      <c r="BN53" s="508"/>
      <c r="BO53" s="508"/>
      <c r="BP53" s="508"/>
      <c r="BQ53" s="508"/>
      <c r="BR53" s="508"/>
      <c r="BS53" s="508"/>
      <c r="BT53" s="508"/>
      <c r="BU53" s="508"/>
      <c r="BV53" s="508"/>
      <c r="BW53" s="508"/>
      <c r="BX53" s="508"/>
      <c r="BY53" s="508"/>
      <c r="BZ53" s="508"/>
      <c r="CA53" s="508"/>
      <c r="CB53" s="508"/>
      <c r="CC53" s="508"/>
      <c r="CD53" s="508"/>
      <c r="CE53" s="508"/>
      <c r="CF53" s="508"/>
      <c r="CG53" s="508"/>
      <c r="CH53" s="508"/>
      <c r="CI53" s="508"/>
      <c r="CJ53" s="508"/>
      <c r="CK53" s="508"/>
      <c r="CL53" s="508"/>
      <c r="CM53" s="508"/>
      <c r="CN53" s="508"/>
      <c r="CO53" s="508"/>
      <c r="CP53" s="508"/>
      <c r="CQ53" s="508"/>
      <c r="CR53" s="508"/>
      <c r="CS53" s="508"/>
      <c r="CT53" s="508"/>
      <c r="CU53" s="508"/>
      <c r="CV53" s="508"/>
      <c r="CW53" s="508"/>
      <c r="CX53" s="508"/>
      <c r="CY53" s="508"/>
      <c r="CZ53" s="508"/>
      <c r="DA53" s="508"/>
      <c r="DB53" s="508"/>
      <c r="DC53" s="508"/>
      <c r="DD53" s="508"/>
      <c r="DE53" s="508"/>
      <c r="DF53" s="508"/>
      <c r="DG53" s="508"/>
      <c r="DH53" s="508"/>
      <c r="DI53" s="508"/>
      <c r="DJ53" s="508"/>
      <c r="DK53" s="508"/>
      <c r="DL53" s="508"/>
      <c r="DM53" s="508"/>
      <c r="DN53" s="508"/>
      <c r="DO53" s="508"/>
      <c r="DP53" s="508"/>
      <c r="DQ53" s="508"/>
      <c r="DR53" s="508"/>
      <c r="DS53" s="508"/>
      <c r="DT53" s="508"/>
      <c r="DU53" s="508"/>
      <c r="DV53" s="508"/>
      <c r="DW53" s="508"/>
      <c r="DX53" s="508"/>
      <c r="DY53" s="508"/>
      <c r="DZ53" s="508"/>
      <c r="EA53" s="508"/>
      <c r="EB53" s="508"/>
      <c r="EC53" s="508"/>
      <c r="ED53" s="508"/>
      <c r="EE53" s="508"/>
      <c r="EF53" s="508"/>
      <c r="EG53" s="508"/>
      <c r="EH53" s="508"/>
      <c r="EI53" s="508"/>
      <c r="EJ53" s="508"/>
      <c r="EK53" s="508"/>
      <c r="EL53" s="508"/>
      <c r="EM53" s="508"/>
      <c r="EN53" s="508"/>
      <c r="EO53" s="508"/>
      <c r="EP53" s="508"/>
      <c r="EQ53" s="508"/>
      <c r="ER53" s="508"/>
      <c r="ES53" s="508"/>
      <c r="ET53" s="508"/>
      <c r="EU53" s="508"/>
      <c r="EV53" s="508"/>
      <c r="EW53" s="508"/>
      <c r="EX53" s="508"/>
      <c r="EY53" s="508"/>
      <c r="EZ53" s="508"/>
      <c r="FA53" s="508"/>
      <c r="FB53" s="508"/>
      <c r="FC53" s="508"/>
      <c r="FD53" s="508"/>
      <c r="FE53" s="508"/>
      <c r="FF53" s="508"/>
      <c r="FG53" s="508"/>
      <c r="FH53" s="508"/>
      <c r="FI53" s="508"/>
      <c r="FJ53" s="508"/>
      <c r="FK53" s="508"/>
      <c r="FL53" s="508"/>
      <c r="FM53" s="508"/>
      <c r="FN53" s="508"/>
      <c r="FO53" s="508"/>
      <c r="FP53" s="508"/>
      <c r="FQ53" s="508"/>
      <c r="FR53" s="508"/>
      <c r="FS53" s="508"/>
      <c r="FT53" s="508"/>
      <c r="FU53" s="508"/>
      <c r="FV53" s="508"/>
      <c r="FW53" s="508"/>
      <c r="FX53" s="508"/>
      <c r="FY53" s="508"/>
      <c r="FZ53" s="508"/>
      <c r="GA53" s="508"/>
      <c r="GB53" s="508"/>
      <c r="GC53" s="508"/>
      <c r="GD53" s="508"/>
      <c r="GE53" s="508"/>
      <c r="GF53" s="508"/>
      <c r="GG53" s="508"/>
      <c r="GH53" s="508"/>
      <c r="GI53" s="508"/>
      <c r="GJ53" s="508"/>
      <c r="GK53" s="508"/>
      <c r="GL53" s="508"/>
      <c r="GM53" s="508"/>
      <c r="GN53" s="508"/>
      <c r="GO53" s="508"/>
      <c r="GP53" s="508"/>
      <c r="GQ53" s="508"/>
      <c r="GR53" s="508"/>
      <c r="GS53" s="508"/>
      <c r="GT53" s="508"/>
      <c r="GU53" s="508"/>
      <c r="GV53" s="508"/>
      <c r="GW53" s="508"/>
      <c r="GX53" s="508"/>
      <c r="GY53" s="508"/>
      <c r="GZ53" s="508"/>
      <c r="HA53" s="508"/>
      <c r="HB53" s="508"/>
      <c r="HC53" s="508"/>
      <c r="HD53" s="508"/>
      <c r="HE53" s="508"/>
      <c r="HF53" s="508"/>
      <c r="HG53" s="508"/>
      <c r="HH53" s="508"/>
      <c r="HI53" s="508"/>
      <c r="HJ53" s="508"/>
      <c r="HK53" s="508"/>
      <c r="HL53" s="508"/>
      <c r="HM53" s="508"/>
      <c r="HN53" s="508"/>
      <c r="HO53" s="508"/>
      <c r="HP53" s="508"/>
      <c r="HQ53" s="508"/>
      <c r="HR53" s="508"/>
      <c r="HS53" s="508"/>
      <c r="HT53" s="508"/>
      <c r="HU53" s="508"/>
      <c r="HV53" s="508"/>
      <c r="HW53" s="508"/>
      <c r="HX53" s="508"/>
      <c r="HY53" s="508"/>
      <c r="HZ53" s="508"/>
      <c r="IA53" s="508"/>
      <c r="IB53" s="508"/>
      <c r="IC53" s="508"/>
      <c r="ID53" s="508"/>
      <c r="IE53" s="508"/>
      <c r="IF53" s="508"/>
      <c r="IG53" s="508"/>
      <c r="IH53" s="508"/>
      <c r="II53" s="508"/>
      <c r="IJ53" s="508"/>
    </row>
    <row r="54" spans="1:256" s="485" customFormat="1" ht="20.100000000000001" customHeight="1" x14ac:dyDescent="0.25">
      <c r="A54" s="627" t="s">
        <v>582</v>
      </c>
      <c r="B54" s="497">
        <v>61</v>
      </c>
      <c r="C54" s="498">
        <v>3</v>
      </c>
      <c r="D54" s="498">
        <v>1</v>
      </c>
      <c r="E54" s="499">
        <f t="shared" si="20"/>
        <v>65</v>
      </c>
      <c r="F54" s="658"/>
      <c r="G54" s="533"/>
      <c r="H54" s="533"/>
      <c r="I54" s="488">
        <f t="shared" si="21"/>
        <v>0</v>
      </c>
      <c r="J54" s="497">
        <f t="shared" si="19"/>
        <v>61</v>
      </c>
      <c r="K54" s="498">
        <f t="shared" si="19"/>
        <v>3</v>
      </c>
      <c r="L54" s="498">
        <f t="shared" si="19"/>
        <v>1</v>
      </c>
      <c r="M54" s="499">
        <f t="shared" si="19"/>
        <v>65</v>
      </c>
      <c r="N54" s="508"/>
      <c r="O54" s="508"/>
      <c r="P54" s="508"/>
      <c r="Q54" s="508"/>
      <c r="R54" s="508"/>
      <c r="S54" s="508"/>
      <c r="T54" s="508"/>
      <c r="U54" s="508"/>
      <c r="V54" s="508"/>
      <c r="W54" s="508"/>
      <c r="X54" s="508"/>
      <c r="Y54" s="508"/>
      <c r="Z54" s="508"/>
      <c r="AA54" s="508"/>
      <c r="AB54" s="508"/>
      <c r="AC54" s="508"/>
      <c r="AD54" s="508"/>
      <c r="AE54" s="508"/>
      <c r="AF54" s="508"/>
      <c r="AG54" s="508"/>
      <c r="AH54" s="508"/>
      <c r="AI54" s="508"/>
      <c r="AJ54" s="508"/>
      <c r="AK54" s="508"/>
      <c r="AL54" s="508"/>
      <c r="AM54" s="508"/>
      <c r="AN54" s="508"/>
      <c r="AO54" s="508"/>
      <c r="AP54" s="508"/>
      <c r="AQ54" s="508"/>
      <c r="AR54" s="508"/>
      <c r="AS54" s="508"/>
      <c r="AT54" s="508"/>
      <c r="AU54" s="508"/>
      <c r="AV54" s="508"/>
      <c r="AW54" s="508"/>
      <c r="AX54" s="508"/>
      <c r="AY54" s="508"/>
      <c r="AZ54" s="508"/>
      <c r="BA54" s="508"/>
      <c r="BB54" s="508"/>
      <c r="BC54" s="508"/>
      <c r="BD54" s="508"/>
      <c r="BE54" s="508"/>
      <c r="BF54" s="508"/>
      <c r="BG54" s="508"/>
      <c r="BH54" s="508"/>
      <c r="BI54" s="508"/>
      <c r="BJ54" s="508"/>
      <c r="BK54" s="508"/>
      <c r="BL54" s="508"/>
      <c r="BM54" s="508"/>
      <c r="BN54" s="508"/>
      <c r="BO54" s="508"/>
      <c r="BP54" s="508"/>
      <c r="BQ54" s="508"/>
      <c r="BR54" s="508"/>
      <c r="BS54" s="508"/>
      <c r="BT54" s="508"/>
      <c r="BU54" s="508"/>
      <c r="BV54" s="508"/>
      <c r="BW54" s="508"/>
      <c r="BX54" s="508"/>
      <c r="BY54" s="508"/>
      <c r="BZ54" s="508"/>
      <c r="CA54" s="508"/>
      <c r="CB54" s="508"/>
      <c r="CC54" s="508"/>
      <c r="CD54" s="508"/>
      <c r="CE54" s="508"/>
      <c r="CF54" s="508"/>
      <c r="CG54" s="508"/>
      <c r="CH54" s="508"/>
      <c r="CI54" s="508"/>
      <c r="CJ54" s="508"/>
      <c r="CK54" s="508"/>
      <c r="CL54" s="508"/>
      <c r="CM54" s="508"/>
      <c r="CN54" s="508"/>
      <c r="CO54" s="508"/>
      <c r="CP54" s="508"/>
      <c r="CQ54" s="508"/>
      <c r="CR54" s="508"/>
      <c r="CS54" s="508"/>
      <c r="CT54" s="508"/>
      <c r="CU54" s="508"/>
      <c r="CV54" s="508"/>
      <c r="CW54" s="508"/>
      <c r="CX54" s="508"/>
      <c r="CY54" s="508"/>
      <c r="CZ54" s="508"/>
      <c r="DA54" s="508"/>
      <c r="DB54" s="508"/>
      <c r="DC54" s="508"/>
      <c r="DD54" s="508"/>
      <c r="DE54" s="508"/>
      <c r="DF54" s="508"/>
      <c r="DG54" s="508"/>
      <c r="DH54" s="508"/>
      <c r="DI54" s="508"/>
      <c r="DJ54" s="508"/>
      <c r="DK54" s="508"/>
      <c r="DL54" s="508"/>
      <c r="DM54" s="508"/>
      <c r="DN54" s="508"/>
      <c r="DO54" s="508"/>
      <c r="DP54" s="508"/>
      <c r="DQ54" s="508"/>
      <c r="DR54" s="508"/>
      <c r="DS54" s="508"/>
      <c r="DT54" s="508"/>
      <c r="DU54" s="508"/>
      <c r="DV54" s="508"/>
      <c r="DW54" s="508"/>
      <c r="DX54" s="508"/>
      <c r="DY54" s="508"/>
      <c r="DZ54" s="508"/>
      <c r="EA54" s="508"/>
      <c r="EB54" s="508"/>
      <c r="EC54" s="508"/>
      <c r="ED54" s="508"/>
      <c r="EE54" s="508"/>
      <c r="EF54" s="508"/>
      <c r="EG54" s="508"/>
      <c r="EH54" s="508"/>
      <c r="EI54" s="508"/>
      <c r="EJ54" s="508"/>
      <c r="EK54" s="508"/>
      <c r="EL54" s="508"/>
      <c r="EM54" s="508"/>
      <c r="EN54" s="508"/>
      <c r="EO54" s="508"/>
      <c r="EP54" s="508"/>
      <c r="EQ54" s="508"/>
      <c r="ER54" s="508"/>
      <c r="ES54" s="508"/>
      <c r="ET54" s="508"/>
      <c r="EU54" s="508"/>
      <c r="EV54" s="508"/>
      <c r="EW54" s="508"/>
      <c r="EX54" s="508"/>
      <c r="EY54" s="508"/>
      <c r="EZ54" s="508"/>
      <c r="FA54" s="508"/>
      <c r="FB54" s="508"/>
      <c r="FC54" s="508"/>
      <c r="FD54" s="508"/>
      <c r="FE54" s="508"/>
      <c r="FF54" s="508"/>
      <c r="FG54" s="508"/>
      <c r="FH54" s="508"/>
      <c r="FI54" s="508"/>
      <c r="FJ54" s="508"/>
      <c r="FK54" s="508"/>
      <c r="FL54" s="508"/>
      <c r="FM54" s="508"/>
      <c r="FN54" s="508"/>
      <c r="FO54" s="508"/>
      <c r="FP54" s="508"/>
      <c r="FQ54" s="508"/>
      <c r="FR54" s="508"/>
      <c r="FS54" s="508"/>
      <c r="FT54" s="508"/>
      <c r="FU54" s="508"/>
      <c r="FV54" s="508"/>
      <c r="FW54" s="508"/>
      <c r="FX54" s="508"/>
      <c r="FY54" s="508"/>
      <c r="FZ54" s="508"/>
      <c r="GA54" s="508"/>
      <c r="GB54" s="508"/>
      <c r="GC54" s="508"/>
      <c r="GD54" s="508"/>
      <c r="GE54" s="508"/>
      <c r="GF54" s="508"/>
      <c r="GG54" s="508"/>
      <c r="GH54" s="508"/>
      <c r="GI54" s="508"/>
      <c r="GJ54" s="508"/>
      <c r="GK54" s="508"/>
      <c r="GL54" s="508"/>
      <c r="GM54" s="508"/>
      <c r="GN54" s="508"/>
      <c r="GO54" s="508"/>
      <c r="GP54" s="508"/>
      <c r="GQ54" s="508"/>
      <c r="GR54" s="508"/>
      <c r="GS54" s="508"/>
      <c r="GT54" s="508"/>
      <c r="GU54" s="508"/>
      <c r="GV54" s="508"/>
      <c r="GW54" s="508"/>
      <c r="GX54" s="508"/>
      <c r="GY54" s="508"/>
      <c r="GZ54" s="508"/>
      <c r="HA54" s="508"/>
      <c r="HB54" s="508"/>
      <c r="HC54" s="508"/>
      <c r="HD54" s="508"/>
      <c r="HE54" s="508"/>
      <c r="HF54" s="508"/>
      <c r="HG54" s="508"/>
      <c r="HH54" s="508"/>
      <c r="HI54" s="508"/>
      <c r="HJ54" s="508"/>
      <c r="HK54" s="508"/>
      <c r="HL54" s="508"/>
      <c r="HM54" s="508"/>
      <c r="HN54" s="508"/>
      <c r="HO54" s="508"/>
      <c r="HP54" s="508"/>
      <c r="HQ54" s="508"/>
      <c r="HR54" s="508"/>
      <c r="HS54" s="508"/>
      <c r="HT54" s="508"/>
      <c r="HU54" s="508"/>
      <c r="HV54" s="508"/>
      <c r="HW54" s="508"/>
      <c r="HX54" s="508"/>
      <c r="HY54" s="508"/>
      <c r="HZ54" s="508"/>
      <c r="IA54" s="508"/>
      <c r="IB54" s="508"/>
      <c r="IC54" s="508"/>
      <c r="ID54" s="508"/>
      <c r="IE54" s="508"/>
      <c r="IF54" s="508"/>
      <c r="IG54" s="508"/>
      <c r="IH54" s="508"/>
      <c r="II54" s="508"/>
      <c r="IJ54" s="508"/>
    </row>
    <row r="55" spans="1:256" x14ac:dyDescent="0.25">
      <c r="A55" s="627" t="s">
        <v>583</v>
      </c>
      <c r="B55" s="497">
        <v>12</v>
      </c>
      <c r="C55" s="498">
        <v>3</v>
      </c>
      <c r="D55" s="498">
        <v>8</v>
      </c>
      <c r="E55" s="499">
        <f t="shared" si="20"/>
        <v>23</v>
      </c>
      <c r="F55" s="658"/>
      <c r="G55" s="533"/>
      <c r="H55" s="533"/>
      <c r="I55" s="488">
        <f t="shared" si="21"/>
        <v>0</v>
      </c>
      <c r="J55" s="497">
        <f t="shared" si="19"/>
        <v>12</v>
      </c>
      <c r="K55" s="498">
        <f t="shared" si="19"/>
        <v>3</v>
      </c>
      <c r="L55" s="498">
        <f t="shared" si="19"/>
        <v>8</v>
      </c>
      <c r="M55" s="499">
        <f t="shared" si="19"/>
        <v>23</v>
      </c>
      <c r="N55" s="508"/>
      <c r="O55" s="508"/>
      <c r="P55" s="508"/>
      <c r="Q55" s="508"/>
      <c r="R55" s="508"/>
      <c r="S55" s="508"/>
      <c r="T55" s="508"/>
      <c r="U55" s="508"/>
      <c r="V55" s="508"/>
      <c r="W55" s="508"/>
      <c r="X55" s="508"/>
      <c r="Y55" s="508"/>
      <c r="Z55" s="508"/>
      <c r="AA55" s="508"/>
      <c r="AB55" s="508"/>
      <c r="AC55" s="508"/>
      <c r="AD55" s="508"/>
      <c r="AE55" s="508"/>
      <c r="AF55" s="508"/>
      <c r="AG55" s="508"/>
      <c r="AH55" s="508"/>
      <c r="AI55" s="508"/>
      <c r="AJ55" s="508"/>
      <c r="AK55" s="508"/>
      <c r="AL55" s="508"/>
      <c r="AM55" s="508"/>
      <c r="AN55" s="508"/>
      <c r="AO55" s="508"/>
      <c r="AP55" s="508"/>
      <c r="AQ55" s="508"/>
      <c r="AR55" s="508"/>
      <c r="AS55" s="508"/>
      <c r="AT55" s="508"/>
      <c r="AU55" s="508"/>
      <c r="AV55" s="508"/>
      <c r="AW55" s="508"/>
      <c r="AX55" s="508"/>
      <c r="AY55" s="508"/>
      <c r="AZ55" s="508"/>
      <c r="BA55" s="508"/>
      <c r="BB55" s="508"/>
      <c r="BC55" s="508"/>
      <c r="BD55" s="508"/>
      <c r="BE55" s="508"/>
      <c r="BF55" s="508"/>
      <c r="BG55" s="508"/>
      <c r="BH55" s="508"/>
      <c r="BI55" s="508"/>
      <c r="BJ55" s="508"/>
      <c r="BK55" s="508"/>
      <c r="BL55" s="508"/>
      <c r="BM55" s="508"/>
      <c r="BN55" s="508"/>
      <c r="BO55" s="508"/>
      <c r="BP55" s="508"/>
      <c r="BQ55" s="508"/>
      <c r="BR55" s="508"/>
      <c r="BS55" s="508"/>
      <c r="BT55" s="508"/>
      <c r="BU55" s="508"/>
      <c r="BV55" s="508"/>
      <c r="BW55" s="508"/>
      <c r="BX55" s="508"/>
      <c r="BY55" s="508"/>
      <c r="BZ55" s="508"/>
      <c r="CA55" s="508"/>
      <c r="CB55" s="508"/>
      <c r="CC55" s="508"/>
      <c r="CD55" s="508"/>
      <c r="CE55" s="508"/>
      <c r="CF55" s="508"/>
      <c r="CG55" s="508"/>
      <c r="CH55" s="508"/>
      <c r="CI55" s="508"/>
      <c r="CJ55" s="508"/>
      <c r="CK55" s="508"/>
      <c r="CL55" s="508"/>
      <c r="CM55" s="508"/>
      <c r="CN55" s="508"/>
      <c r="CO55" s="508"/>
      <c r="CP55" s="508"/>
      <c r="CQ55" s="508"/>
      <c r="CR55" s="508"/>
      <c r="CS55" s="508"/>
      <c r="CT55" s="508"/>
      <c r="CU55" s="508"/>
      <c r="CV55" s="508"/>
      <c r="CW55" s="508"/>
      <c r="CX55" s="508"/>
      <c r="CY55" s="508"/>
      <c r="CZ55" s="508"/>
      <c r="DA55" s="508"/>
      <c r="DB55" s="508"/>
      <c r="DC55" s="508"/>
      <c r="DD55" s="508"/>
      <c r="DE55" s="508"/>
      <c r="DF55" s="508"/>
      <c r="DG55" s="508"/>
      <c r="DH55" s="508"/>
      <c r="DI55" s="508"/>
      <c r="DJ55" s="508"/>
      <c r="DK55" s="508"/>
      <c r="DL55" s="508"/>
      <c r="DM55" s="508"/>
      <c r="DN55" s="508"/>
      <c r="DO55" s="508"/>
      <c r="DP55" s="508"/>
      <c r="DQ55" s="508"/>
      <c r="DR55" s="508"/>
      <c r="DS55" s="508"/>
      <c r="DT55" s="508"/>
      <c r="DU55" s="508"/>
      <c r="DV55" s="508"/>
      <c r="DW55" s="508"/>
      <c r="DX55" s="508"/>
      <c r="DY55" s="508"/>
      <c r="DZ55" s="508"/>
      <c r="EA55" s="508"/>
      <c r="EB55" s="508"/>
      <c r="EC55" s="508"/>
      <c r="ED55" s="508"/>
      <c r="EE55" s="508"/>
      <c r="EF55" s="508"/>
      <c r="EG55" s="508"/>
      <c r="EH55" s="508"/>
      <c r="EI55" s="508"/>
      <c r="EJ55" s="508"/>
      <c r="EK55" s="508"/>
      <c r="EL55" s="508"/>
      <c r="EM55" s="508"/>
      <c r="EN55" s="508"/>
      <c r="EO55" s="508"/>
      <c r="EP55" s="508"/>
      <c r="EQ55" s="508"/>
      <c r="ER55" s="508"/>
      <c r="ES55" s="508"/>
      <c r="ET55" s="508"/>
      <c r="EU55" s="508"/>
      <c r="EV55" s="508"/>
      <c r="EW55" s="508"/>
      <c r="EX55" s="508"/>
      <c r="EY55" s="508"/>
      <c r="EZ55" s="508"/>
      <c r="FA55" s="508"/>
      <c r="FB55" s="508"/>
      <c r="FC55" s="508"/>
      <c r="FD55" s="508"/>
      <c r="FE55" s="508"/>
      <c r="FF55" s="508"/>
      <c r="FG55" s="508"/>
      <c r="FH55" s="508"/>
      <c r="FI55" s="508"/>
      <c r="FJ55" s="508"/>
      <c r="FK55" s="508"/>
      <c r="FL55" s="508"/>
      <c r="FM55" s="508"/>
      <c r="FN55" s="508"/>
      <c r="FO55" s="508"/>
      <c r="FP55" s="508"/>
      <c r="FQ55" s="508"/>
      <c r="FR55" s="508"/>
      <c r="FS55" s="508"/>
      <c r="FT55" s="508"/>
      <c r="FU55" s="508"/>
      <c r="FV55" s="508"/>
      <c r="FW55" s="508"/>
      <c r="FX55" s="508"/>
      <c r="FY55" s="508"/>
      <c r="FZ55" s="508"/>
      <c r="GA55" s="508"/>
      <c r="GB55" s="508"/>
      <c r="GC55" s="508"/>
      <c r="GD55" s="508"/>
      <c r="GE55" s="508"/>
      <c r="GF55" s="508"/>
      <c r="GG55" s="508"/>
      <c r="GH55" s="508"/>
      <c r="GI55" s="508"/>
      <c r="GJ55" s="508"/>
      <c r="GK55" s="508"/>
      <c r="GL55" s="508"/>
      <c r="GM55" s="508"/>
      <c r="GN55" s="508"/>
      <c r="GO55" s="508"/>
      <c r="GP55" s="508"/>
      <c r="GQ55" s="508"/>
      <c r="GR55" s="508"/>
      <c r="GS55" s="508"/>
      <c r="GT55" s="508"/>
      <c r="GU55" s="508"/>
      <c r="GV55" s="508"/>
      <c r="GW55" s="508"/>
      <c r="GX55" s="508"/>
      <c r="GY55" s="508"/>
      <c r="GZ55" s="508"/>
      <c r="HA55" s="508"/>
      <c r="HB55" s="508"/>
      <c r="HC55" s="508"/>
      <c r="HD55" s="508"/>
      <c r="HE55" s="508"/>
      <c r="HF55" s="508"/>
      <c r="HG55" s="508"/>
      <c r="HH55" s="508"/>
      <c r="HI55" s="508"/>
      <c r="HJ55" s="508"/>
      <c r="HK55" s="508"/>
      <c r="HL55" s="508"/>
      <c r="HM55" s="508"/>
      <c r="HN55" s="508"/>
      <c r="HO55" s="508"/>
      <c r="HP55" s="508"/>
      <c r="HQ55" s="508"/>
      <c r="HR55" s="508"/>
      <c r="HS55" s="508"/>
      <c r="HT55" s="508"/>
      <c r="HU55" s="508"/>
      <c r="HV55" s="508"/>
      <c r="HW55" s="508"/>
      <c r="HX55" s="508"/>
      <c r="HY55" s="508"/>
      <c r="HZ55" s="508"/>
      <c r="IA55" s="508"/>
      <c r="IB55" s="508"/>
      <c r="IC55" s="508"/>
      <c r="ID55" s="508"/>
      <c r="IE55" s="508"/>
      <c r="IF55" s="508"/>
      <c r="IG55" s="508"/>
      <c r="IH55" s="508"/>
      <c r="II55" s="508"/>
      <c r="IJ55" s="508"/>
    </row>
    <row r="56" spans="1:256" x14ac:dyDescent="0.25">
      <c r="A56" s="633" t="s">
        <v>767</v>
      </c>
      <c r="B56" s="494">
        <f>SUM(B52:B55)</f>
        <v>94</v>
      </c>
      <c r="C56" s="495">
        <f t="shared" ref="C56:D56" si="22">SUM(C52:C55)</f>
        <v>10</v>
      </c>
      <c r="D56" s="495">
        <f t="shared" si="22"/>
        <v>27</v>
      </c>
      <c r="E56" s="496">
        <f t="shared" si="20"/>
        <v>131</v>
      </c>
      <c r="F56" s="659">
        <f>SUM(F52:F55)</f>
        <v>0</v>
      </c>
      <c r="G56" s="505">
        <f>SUM(G52:G55)</f>
        <v>0</v>
      </c>
      <c r="H56" s="505">
        <f>SUM(H52:H55)</f>
        <v>0</v>
      </c>
      <c r="I56" s="660">
        <f t="shared" si="21"/>
        <v>0</v>
      </c>
      <c r="J56" s="494">
        <f t="shared" si="19"/>
        <v>94</v>
      </c>
      <c r="K56" s="495">
        <f t="shared" si="19"/>
        <v>10</v>
      </c>
      <c r="L56" s="495">
        <f t="shared" si="19"/>
        <v>27</v>
      </c>
      <c r="M56" s="496">
        <f t="shared" si="19"/>
        <v>131</v>
      </c>
      <c r="N56" s="485"/>
      <c r="O56" s="485"/>
      <c r="P56" s="485"/>
      <c r="Q56" s="485"/>
      <c r="R56" s="485"/>
      <c r="S56" s="485"/>
      <c r="T56" s="485"/>
      <c r="U56" s="485"/>
      <c r="V56" s="485"/>
      <c r="W56" s="485"/>
      <c r="X56" s="485"/>
      <c r="Y56" s="485"/>
      <c r="Z56" s="485"/>
      <c r="AA56" s="485"/>
      <c r="AB56" s="485"/>
      <c r="AC56" s="485"/>
      <c r="AD56" s="485"/>
      <c r="AE56" s="485"/>
      <c r="AF56" s="485"/>
      <c r="AG56" s="485"/>
      <c r="AH56" s="485"/>
      <c r="AI56" s="485"/>
      <c r="AJ56" s="485"/>
      <c r="AK56" s="485"/>
      <c r="AL56" s="485"/>
      <c r="AM56" s="485"/>
      <c r="AN56" s="485"/>
      <c r="AO56" s="485"/>
      <c r="AP56" s="485"/>
      <c r="AQ56" s="485"/>
      <c r="AR56" s="485"/>
      <c r="AS56" s="485"/>
      <c r="AT56" s="485"/>
      <c r="AU56" s="485"/>
      <c r="AV56" s="485"/>
      <c r="AW56" s="485"/>
      <c r="AX56" s="485"/>
      <c r="AY56" s="485"/>
      <c r="AZ56" s="485"/>
      <c r="BA56" s="485"/>
      <c r="BB56" s="485"/>
      <c r="BC56" s="485"/>
      <c r="BD56" s="485"/>
      <c r="BE56" s="485"/>
      <c r="BF56" s="485"/>
      <c r="BG56" s="485"/>
      <c r="BH56" s="485"/>
      <c r="BI56" s="485"/>
      <c r="BJ56" s="485"/>
      <c r="BK56" s="485"/>
      <c r="BL56" s="485"/>
      <c r="BM56" s="485"/>
      <c r="BN56" s="485"/>
      <c r="BO56" s="485"/>
      <c r="BP56" s="485"/>
      <c r="BQ56" s="485"/>
      <c r="BR56" s="485"/>
      <c r="BS56" s="485"/>
      <c r="BT56" s="485"/>
      <c r="BU56" s="485"/>
      <c r="BV56" s="485"/>
      <c r="BW56" s="485"/>
      <c r="BX56" s="485"/>
      <c r="BY56" s="485"/>
      <c r="BZ56" s="485"/>
      <c r="CA56" s="485"/>
      <c r="CB56" s="485"/>
      <c r="CC56" s="485"/>
      <c r="CD56" s="485"/>
      <c r="CE56" s="485"/>
      <c r="CF56" s="485"/>
      <c r="CG56" s="485"/>
      <c r="CH56" s="485"/>
      <c r="CI56" s="485"/>
      <c r="CJ56" s="485"/>
      <c r="CK56" s="485"/>
      <c r="CL56" s="485"/>
      <c r="CM56" s="485"/>
      <c r="CN56" s="485"/>
      <c r="CO56" s="485"/>
      <c r="CP56" s="485"/>
      <c r="CQ56" s="485"/>
      <c r="CR56" s="485"/>
      <c r="CS56" s="485"/>
      <c r="CT56" s="485"/>
      <c r="CU56" s="485"/>
      <c r="CV56" s="485"/>
      <c r="CW56" s="485"/>
      <c r="CX56" s="485"/>
      <c r="CY56" s="485"/>
      <c r="CZ56" s="485"/>
      <c r="DA56" s="485"/>
      <c r="DB56" s="485"/>
      <c r="DC56" s="485"/>
      <c r="DD56" s="485"/>
      <c r="DE56" s="485"/>
      <c r="DF56" s="485"/>
      <c r="DG56" s="485"/>
      <c r="DH56" s="485"/>
      <c r="DI56" s="485"/>
      <c r="DJ56" s="485"/>
      <c r="DK56" s="485"/>
      <c r="DL56" s="485"/>
      <c r="DM56" s="485"/>
      <c r="DN56" s="485"/>
      <c r="DO56" s="485"/>
      <c r="DP56" s="485"/>
      <c r="DQ56" s="485"/>
      <c r="DR56" s="485"/>
      <c r="DS56" s="485"/>
      <c r="DT56" s="485"/>
      <c r="DU56" s="485"/>
      <c r="DV56" s="485"/>
      <c r="DW56" s="485"/>
      <c r="DX56" s="485"/>
      <c r="DY56" s="485"/>
      <c r="DZ56" s="485"/>
      <c r="EA56" s="485"/>
      <c r="EB56" s="485"/>
      <c r="EC56" s="485"/>
      <c r="ED56" s="485"/>
      <c r="EE56" s="485"/>
      <c r="EF56" s="485"/>
      <c r="EG56" s="485"/>
      <c r="EH56" s="485"/>
      <c r="EI56" s="485"/>
      <c r="EJ56" s="485"/>
      <c r="EK56" s="485"/>
      <c r="EL56" s="485"/>
      <c r="EM56" s="485"/>
      <c r="EN56" s="485"/>
      <c r="EO56" s="485"/>
      <c r="EP56" s="485"/>
      <c r="EQ56" s="485"/>
      <c r="ER56" s="485"/>
      <c r="ES56" s="485"/>
      <c r="ET56" s="485"/>
      <c r="EU56" s="485"/>
      <c r="EV56" s="485"/>
      <c r="EW56" s="485"/>
      <c r="EX56" s="485"/>
      <c r="EY56" s="485"/>
      <c r="EZ56" s="485"/>
      <c r="FA56" s="485"/>
      <c r="FB56" s="485"/>
      <c r="FC56" s="485"/>
      <c r="FD56" s="485"/>
      <c r="FE56" s="485"/>
      <c r="FF56" s="485"/>
      <c r="FG56" s="485"/>
      <c r="FH56" s="485"/>
      <c r="FI56" s="485"/>
      <c r="FJ56" s="485"/>
      <c r="FK56" s="485"/>
      <c r="FL56" s="485"/>
      <c r="FM56" s="485"/>
      <c r="FN56" s="485"/>
      <c r="FO56" s="485"/>
      <c r="FP56" s="485"/>
      <c r="FQ56" s="485"/>
      <c r="FR56" s="485"/>
      <c r="FS56" s="485"/>
      <c r="FT56" s="485"/>
      <c r="FU56" s="485"/>
      <c r="FV56" s="485"/>
      <c r="FW56" s="485"/>
      <c r="FX56" s="485"/>
      <c r="FY56" s="485"/>
      <c r="FZ56" s="485"/>
      <c r="GA56" s="485"/>
      <c r="GB56" s="485"/>
      <c r="GC56" s="485"/>
      <c r="GD56" s="485"/>
      <c r="GE56" s="485"/>
      <c r="GF56" s="485"/>
      <c r="GG56" s="485"/>
      <c r="GH56" s="485"/>
      <c r="GI56" s="485"/>
      <c r="GJ56" s="485"/>
      <c r="GK56" s="485"/>
      <c r="GL56" s="485"/>
      <c r="GM56" s="485"/>
      <c r="GN56" s="485"/>
      <c r="GO56" s="485"/>
      <c r="GP56" s="485"/>
      <c r="GQ56" s="485"/>
      <c r="GR56" s="485"/>
      <c r="GS56" s="485"/>
      <c r="GT56" s="485"/>
      <c r="GU56" s="485"/>
      <c r="GV56" s="485"/>
      <c r="GW56" s="485"/>
      <c r="GX56" s="485"/>
      <c r="GY56" s="485"/>
      <c r="GZ56" s="485"/>
      <c r="HA56" s="485"/>
      <c r="HB56" s="485"/>
      <c r="HC56" s="485"/>
      <c r="HD56" s="485"/>
      <c r="HE56" s="485"/>
      <c r="HF56" s="485"/>
      <c r="HG56" s="485"/>
      <c r="HH56" s="485"/>
      <c r="HI56" s="485"/>
      <c r="HJ56" s="485"/>
      <c r="HK56" s="485"/>
      <c r="HL56" s="485"/>
      <c r="HM56" s="485"/>
      <c r="HN56" s="485"/>
      <c r="HO56" s="485"/>
      <c r="HP56" s="485"/>
      <c r="HQ56" s="485"/>
      <c r="HR56" s="485"/>
      <c r="HS56" s="485"/>
      <c r="HT56" s="485"/>
      <c r="HU56" s="485"/>
      <c r="HV56" s="485"/>
      <c r="HW56" s="485"/>
      <c r="HX56" s="485"/>
      <c r="HY56" s="485"/>
      <c r="HZ56" s="485"/>
      <c r="IA56" s="485"/>
      <c r="IB56" s="485"/>
      <c r="IC56" s="485"/>
      <c r="ID56" s="485"/>
      <c r="IE56" s="485"/>
      <c r="IF56" s="485"/>
      <c r="IG56" s="485"/>
      <c r="IH56" s="485"/>
      <c r="II56" s="485"/>
      <c r="IJ56" s="485"/>
      <c r="IK56" s="485"/>
      <c r="IL56" s="485"/>
      <c r="IM56" s="485"/>
      <c r="IN56" s="485"/>
      <c r="IO56" s="485"/>
      <c r="IP56" s="485"/>
      <c r="IQ56" s="485"/>
      <c r="IR56" s="485"/>
      <c r="IS56" s="485"/>
      <c r="IT56" s="485"/>
      <c r="IU56" s="485"/>
      <c r="IV56" s="485"/>
    </row>
    <row r="57" spans="1:256" x14ac:dyDescent="0.25">
      <c r="A57" s="988"/>
      <c r="B57" s="989"/>
      <c r="C57" s="989"/>
      <c r="D57" s="989"/>
      <c r="E57" s="990"/>
      <c r="F57" s="853"/>
      <c r="G57" s="853"/>
      <c r="H57" s="853"/>
      <c r="I57" s="853"/>
      <c r="J57" s="853"/>
      <c r="K57" s="853"/>
      <c r="L57" s="853"/>
      <c r="M57" s="854"/>
      <c r="N57" s="485"/>
      <c r="O57" s="485"/>
      <c r="P57" s="485"/>
      <c r="Q57" s="485"/>
      <c r="R57" s="485"/>
      <c r="S57" s="485"/>
      <c r="T57" s="485"/>
      <c r="U57" s="485"/>
      <c r="V57" s="485"/>
      <c r="W57" s="485"/>
      <c r="X57" s="485"/>
      <c r="Y57" s="485"/>
      <c r="Z57" s="485"/>
      <c r="AA57" s="485"/>
      <c r="AB57" s="485"/>
      <c r="AC57" s="485"/>
      <c r="AD57" s="485"/>
      <c r="AE57" s="485"/>
      <c r="AF57" s="485"/>
      <c r="AG57" s="485"/>
      <c r="AH57" s="485"/>
      <c r="AI57" s="485"/>
      <c r="AJ57" s="485"/>
      <c r="AK57" s="485"/>
      <c r="AL57" s="485"/>
      <c r="AM57" s="485"/>
      <c r="AN57" s="485"/>
      <c r="AO57" s="485"/>
      <c r="AP57" s="485"/>
      <c r="AQ57" s="485"/>
      <c r="AR57" s="485"/>
      <c r="AS57" s="485"/>
      <c r="AT57" s="485"/>
      <c r="AU57" s="485"/>
      <c r="AV57" s="485"/>
      <c r="AW57" s="485"/>
      <c r="AX57" s="485"/>
      <c r="AY57" s="485"/>
      <c r="AZ57" s="485"/>
      <c r="BA57" s="485"/>
      <c r="BB57" s="485"/>
      <c r="BC57" s="485"/>
      <c r="BD57" s="485"/>
      <c r="BE57" s="485"/>
      <c r="BF57" s="485"/>
      <c r="BG57" s="485"/>
      <c r="BH57" s="485"/>
      <c r="BI57" s="485"/>
      <c r="BJ57" s="485"/>
      <c r="BK57" s="485"/>
      <c r="BL57" s="485"/>
      <c r="BM57" s="485"/>
      <c r="BN57" s="485"/>
      <c r="BO57" s="485"/>
      <c r="BP57" s="485"/>
      <c r="BQ57" s="485"/>
      <c r="BR57" s="485"/>
      <c r="BS57" s="485"/>
      <c r="BT57" s="485"/>
      <c r="BU57" s="485"/>
      <c r="BV57" s="485"/>
      <c r="BW57" s="485"/>
      <c r="BX57" s="485"/>
      <c r="BY57" s="485"/>
      <c r="BZ57" s="485"/>
      <c r="CA57" s="485"/>
      <c r="CB57" s="485"/>
      <c r="CC57" s="485"/>
      <c r="CD57" s="485"/>
      <c r="CE57" s="485"/>
      <c r="CF57" s="485"/>
      <c r="CG57" s="485"/>
      <c r="CH57" s="485"/>
      <c r="CI57" s="485"/>
      <c r="CJ57" s="485"/>
      <c r="CK57" s="485"/>
      <c r="CL57" s="485"/>
      <c r="CM57" s="485"/>
      <c r="CN57" s="485"/>
      <c r="CO57" s="485"/>
      <c r="CP57" s="485"/>
      <c r="CQ57" s="485"/>
      <c r="CR57" s="485"/>
      <c r="CS57" s="485"/>
      <c r="CT57" s="485"/>
      <c r="CU57" s="485"/>
      <c r="CV57" s="485"/>
      <c r="CW57" s="485"/>
      <c r="CX57" s="485"/>
      <c r="CY57" s="485"/>
      <c r="CZ57" s="485"/>
      <c r="DA57" s="485"/>
      <c r="DB57" s="485"/>
      <c r="DC57" s="485"/>
      <c r="DD57" s="485"/>
      <c r="DE57" s="485"/>
      <c r="DF57" s="485"/>
      <c r="DG57" s="485"/>
      <c r="DH57" s="485"/>
      <c r="DI57" s="485"/>
      <c r="DJ57" s="485"/>
      <c r="DK57" s="485"/>
      <c r="DL57" s="485"/>
      <c r="DM57" s="485"/>
      <c r="DN57" s="485"/>
      <c r="DO57" s="485"/>
      <c r="DP57" s="485"/>
      <c r="DQ57" s="485"/>
      <c r="DR57" s="485"/>
      <c r="DS57" s="485"/>
      <c r="DT57" s="485"/>
      <c r="DU57" s="485"/>
      <c r="DV57" s="485"/>
      <c r="DW57" s="485"/>
      <c r="DX57" s="485"/>
      <c r="DY57" s="485"/>
      <c r="DZ57" s="485"/>
      <c r="EA57" s="485"/>
      <c r="EB57" s="485"/>
      <c r="EC57" s="485"/>
      <c r="ED57" s="485"/>
      <c r="EE57" s="485"/>
      <c r="EF57" s="485"/>
      <c r="EG57" s="485"/>
      <c r="EH57" s="485"/>
      <c r="EI57" s="485"/>
      <c r="EJ57" s="485"/>
      <c r="EK57" s="485"/>
      <c r="EL57" s="485"/>
      <c r="EM57" s="485"/>
      <c r="EN57" s="485"/>
      <c r="EO57" s="485"/>
      <c r="EP57" s="485"/>
      <c r="EQ57" s="485"/>
      <c r="ER57" s="485"/>
      <c r="ES57" s="485"/>
      <c r="ET57" s="485"/>
      <c r="EU57" s="485"/>
      <c r="EV57" s="485"/>
      <c r="EW57" s="485"/>
      <c r="EX57" s="485"/>
      <c r="EY57" s="485"/>
      <c r="EZ57" s="485"/>
      <c r="FA57" s="485"/>
      <c r="FB57" s="485"/>
      <c r="FC57" s="485"/>
      <c r="FD57" s="485"/>
      <c r="FE57" s="485"/>
      <c r="FF57" s="485"/>
      <c r="FG57" s="485"/>
      <c r="FH57" s="485"/>
      <c r="FI57" s="485"/>
      <c r="FJ57" s="485"/>
      <c r="FK57" s="485"/>
      <c r="FL57" s="485"/>
      <c r="FM57" s="485"/>
      <c r="FN57" s="485"/>
      <c r="FO57" s="485"/>
      <c r="FP57" s="485"/>
      <c r="FQ57" s="485"/>
      <c r="FR57" s="485"/>
      <c r="FS57" s="485"/>
      <c r="FT57" s="485"/>
      <c r="FU57" s="485"/>
      <c r="FV57" s="485"/>
      <c r="FW57" s="485"/>
      <c r="FX57" s="485"/>
      <c r="FY57" s="485"/>
      <c r="FZ57" s="485"/>
      <c r="GA57" s="485"/>
      <c r="GB57" s="485"/>
      <c r="GC57" s="485"/>
      <c r="GD57" s="485"/>
      <c r="GE57" s="485"/>
      <c r="GF57" s="485"/>
      <c r="GG57" s="485"/>
      <c r="GH57" s="485"/>
      <c r="GI57" s="485"/>
      <c r="GJ57" s="485"/>
      <c r="GK57" s="485"/>
      <c r="GL57" s="485"/>
      <c r="GM57" s="485"/>
      <c r="GN57" s="485"/>
      <c r="GO57" s="485"/>
      <c r="GP57" s="485"/>
      <c r="GQ57" s="485"/>
      <c r="GR57" s="485"/>
      <c r="GS57" s="485"/>
      <c r="GT57" s="485"/>
      <c r="GU57" s="485"/>
      <c r="GV57" s="485"/>
      <c r="GW57" s="485"/>
      <c r="GX57" s="485"/>
      <c r="GY57" s="485"/>
      <c r="GZ57" s="485"/>
      <c r="HA57" s="485"/>
      <c r="HB57" s="485"/>
      <c r="HC57" s="485"/>
      <c r="HD57" s="485"/>
      <c r="HE57" s="485"/>
      <c r="HF57" s="485"/>
      <c r="HG57" s="485"/>
      <c r="HH57" s="485"/>
      <c r="HI57" s="485"/>
      <c r="HJ57" s="485"/>
      <c r="HK57" s="485"/>
      <c r="HL57" s="485"/>
      <c r="HM57" s="485"/>
      <c r="HN57" s="485"/>
      <c r="HO57" s="485"/>
      <c r="HP57" s="485"/>
      <c r="HQ57" s="485"/>
      <c r="HR57" s="485"/>
      <c r="HS57" s="485"/>
      <c r="HT57" s="485"/>
      <c r="HU57" s="485"/>
      <c r="HV57" s="485"/>
      <c r="HW57" s="485"/>
      <c r="HX57" s="485"/>
      <c r="HY57" s="485"/>
      <c r="HZ57" s="485"/>
      <c r="IA57" s="485"/>
      <c r="IB57" s="485"/>
      <c r="IC57" s="485"/>
      <c r="ID57" s="485"/>
      <c r="IE57" s="485"/>
      <c r="IF57" s="485"/>
      <c r="IG57" s="485"/>
      <c r="IH57" s="485"/>
      <c r="II57" s="485"/>
      <c r="IJ57" s="485"/>
      <c r="IK57" s="485"/>
      <c r="IL57" s="485"/>
      <c r="IM57" s="485"/>
      <c r="IN57" s="485"/>
      <c r="IO57" s="485"/>
      <c r="IP57" s="485"/>
      <c r="IQ57" s="485"/>
      <c r="IR57" s="485"/>
      <c r="IS57" s="485"/>
      <c r="IT57" s="485"/>
      <c r="IU57" s="485"/>
      <c r="IV57" s="485"/>
    </row>
    <row r="58" spans="1:256" ht="16.5" thickBot="1" x14ac:dyDescent="0.3">
      <c r="A58" s="636" t="s">
        <v>584</v>
      </c>
      <c r="B58" s="637">
        <v>492</v>
      </c>
      <c r="C58" s="638">
        <v>10</v>
      </c>
      <c r="D58" s="638">
        <v>29.5</v>
      </c>
      <c r="E58" s="639">
        <f>SUM(B58:D58)</f>
        <v>531.5</v>
      </c>
      <c r="F58" s="671">
        <f>SUM(F56,F49,F47,F45,F21,F15)</f>
        <v>0</v>
      </c>
      <c r="G58" s="673">
        <f t="shared" ref="G58:H58" si="23">SUM(G56,G49,G47,G45,G21,G15)</f>
        <v>0</v>
      </c>
      <c r="H58" s="673">
        <f t="shared" si="23"/>
        <v>0</v>
      </c>
      <c r="I58" s="672">
        <f>SUM(F58:H58)</f>
        <v>0</v>
      </c>
      <c r="J58" s="637">
        <f t="shared" ref="J58:M58" si="24">SUM(B58,F58)</f>
        <v>492</v>
      </c>
      <c r="K58" s="638">
        <f t="shared" si="24"/>
        <v>10</v>
      </c>
      <c r="L58" s="638">
        <f t="shared" si="24"/>
        <v>29.5</v>
      </c>
      <c r="M58" s="639">
        <f t="shared" si="24"/>
        <v>531.5</v>
      </c>
      <c r="N58" s="485"/>
      <c r="O58" s="485"/>
      <c r="P58" s="485"/>
      <c r="Q58" s="485"/>
      <c r="R58" s="485"/>
      <c r="S58" s="485"/>
      <c r="T58" s="485"/>
      <c r="U58" s="485"/>
      <c r="V58" s="485"/>
      <c r="W58" s="485"/>
      <c r="X58" s="485"/>
      <c r="Y58" s="485"/>
      <c r="Z58" s="485"/>
      <c r="AA58" s="485"/>
      <c r="AB58" s="485"/>
      <c r="AC58" s="485"/>
      <c r="AD58" s="485"/>
      <c r="AE58" s="485"/>
      <c r="AF58" s="485"/>
      <c r="AG58" s="485"/>
      <c r="AH58" s="485"/>
      <c r="AI58" s="485"/>
      <c r="AJ58" s="485"/>
      <c r="AK58" s="485"/>
      <c r="AL58" s="485"/>
      <c r="AM58" s="485"/>
      <c r="AN58" s="485"/>
      <c r="AO58" s="485"/>
      <c r="AP58" s="485"/>
      <c r="AQ58" s="485"/>
      <c r="AR58" s="485"/>
      <c r="AS58" s="485"/>
      <c r="AT58" s="485"/>
      <c r="AU58" s="485"/>
      <c r="AV58" s="485"/>
      <c r="AW58" s="485"/>
      <c r="AX58" s="485"/>
      <c r="AY58" s="485"/>
      <c r="AZ58" s="485"/>
      <c r="BA58" s="485"/>
      <c r="BB58" s="485"/>
      <c r="BC58" s="485"/>
      <c r="BD58" s="485"/>
      <c r="BE58" s="485"/>
      <c r="BF58" s="485"/>
      <c r="BG58" s="485"/>
      <c r="BH58" s="485"/>
      <c r="BI58" s="485"/>
      <c r="BJ58" s="485"/>
      <c r="BK58" s="485"/>
      <c r="BL58" s="485"/>
      <c r="BM58" s="485"/>
      <c r="BN58" s="485"/>
      <c r="BO58" s="485"/>
      <c r="BP58" s="485"/>
      <c r="BQ58" s="485"/>
      <c r="BR58" s="485"/>
      <c r="BS58" s="485"/>
      <c r="BT58" s="485"/>
      <c r="BU58" s="485"/>
      <c r="BV58" s="485"/>
      <c r="BW58" s="485"/>
      <c r="BX58" s="485"/>
      <c r="BY58" s="485"/>
      <c r="BZ58" s="485"/>
      <c r="CA58" s="485"/>
      <c r="CB58" s="485"/>
      <c r="CC58" s="485"/>
      <c r="CD58" s="485"/>
      <c r="CE58" s="485"/>
      <c r="CF58" s="485"/>
      <c r="CG58" s="485"/>
      <c r="CH58" s="485"/>
      <c r="CI58" s="485"/>
      <c r="CJ58" s="485"/>
      <c r="CK58" s="485"/>
      <c r="CL58" s="485"/>
      <c r="CM58" s="485"/>
      <c r="CN58" s="485"/>
      <c r="CO58" s="485"/>
      <c r="CP58" s="485"/>
      <c r="CQ58" s="485"/>
      <c r="CR58" s="485"/>
      <c r="CS58" s="485"/>
      <c r="CT58" s="485"/>
      <c r="CU58" s="485"/>
      <c r="CV58" s="485"/>
      <c r="CW58" s="485"/>
      <c r="CX58" s="485"/>
      <c r="CY58" s="485"/>
      <c r="CZ58" s="485"/>
      <c r="DA58" s="485"/>
      <c r="DB58" s="485"/>
      <c r="DC58" s="485"/>
      <c r="DD58" s="485"/>
      <c r="DE58" s="485"/>
      <c r="DF58" s="485"/>
      <c r="DG58" s="485"/>
      <c r="DH58" s="485"/>
      <c r="DI58" s="485"/>
      <c r="DJ58" s="485"/>
      <c r="DK58" s="485"/>
      <c r="DL58" s="485"/>
      <c r="DM58" s="485"/>
      <c r="DN58" s="485"/>
      <c r="DO58" s="485"/>
      <c r="DP58" s="485"/>
      <c r="DQ58" s="485"/>
      <c r="DR58" s="485"/>
      <c r="DS58" s="485"/>
      <c r="DT58" s="485"/>
      <c r="DU58" s="485"/>
      <c r="DV58" s="485"/>
      <c r="DW58" s="485"/>
      <c r="DX58" s="485"/>
      <c r="DY58" s="485"/>
      <c r="DZ58" s="485"/>
      <c r="EA58" s="485"/>
      <c r="EB58" s="485"/>
      <c r="EC58" s="485"/>
      <c r="ED58" s="485"/>
      <c r="EE58" s="485"/>
      <c r="EF58" s="485"/>
      <c r="EG58" s="485"/>
      <c r="EH58" s="485"/>
      <c r="EI58" s="485"/>
      <c r="EJ58" s="485"/>
      <c r="EK58" s="485"/>
      <c r="EL58" s="485"/>
      <c r="EM58" s="485"/>
      <c r="EN58" s="485"/>
      <c r="EO58" s="485"/>
      <c r="EP58" s="485"/>
      <c r="EQ58" s="485"/>
      <c r="ER58" s="485"/>
      <c r="ES58" s="485"/>
      <c r="ET58" s="485"/>
      <c r="EU58" s="485"/>
      <c r="EV58" s="485"/>
      <c r="EW58" s="485"/>
      <c r="EX58" s="485"/>
      <c r="EY58" s="485"/>
      <c r="EZ58" s="485"/>
      <c r="FA58" s="485"/>
      <c r="FB58" s="485"/>
      <c r="FC58" s="485"/>
      <c r="FD58" s="485"/>
      <c r="FE58" s="485"/>
      <c r="FF58" s="485"/>
      <c r="FG58" s="485"/>
      <c r="FH58" s="485"/>
      <c r="FI58" s="485"/>
      <c r="FJ58" s="485"/>
      <c r="FK58" s="485"/>
      <c r="FL58" s="485"/>
      <c r="FM58" s="485"/>
      <c r="FN58" s="485"/>
      <c r="FO58" s="485"/>
      <c r="FP58" s="485"/>
      <c r="FQ58" s="485"/>
      <c r="FR58" s="485"/>
      <c r="FS58" s="485"/>
      <c r="FT58" s="485"/>
      <c r="FU58" s="485"/>
      <c r="FV58" s="485"/>
      <c r="FW58" s="485"/>
      <c r="FX58" s="485"/>
      <c r="FY58" s="485"/>
      <c r="FZ58" s="485"/>
      <c r="GA58" s="485"/>
      <c r="GB58" s="485"/>
      <c r="GC58" s="485"/>
      <c r="GD58" s="485"/>
      <c r="GE58" s="485"/>
      <c r="GF58" s="485"/>
      <c r="GG58" s="485"/>
      <c r="GH58" s="485"/>
      <c r="GI58" s="485"/>
      <c r="GJ58" s="485"/>
      <c r="GK58" s="485"/>
      <c r="GL58" s="485"/>
      <c r="GM58" s="485"/>
      <c r="GN58" s="485"/>
      <c r="GO58" s="485"/>
      <c r="GP58" s="485"/>
      <c r="GQ58" s="485"/>
      <c r="GR58" s="485"/>
      <c r="GS58" s="485"/>
      <c r="GT58" s="485"/>
      <c r="GU58" s="485"/>
      <c r="GV58" s="485"/>
      <c r="GW58" s="485"/>
      <c r="GX58" s="485"/>
      <c r="GY58" s="485"/>
      <c r="GZ58" s="485"/>
      <c r="HA58" s="485"/>
      <c r="HB58" s="485"/>
      <c r="HC58" s="485"/>
      <c r="HD58" s="485"/>
      <c r="HE58" s="485"/>
      <c r="HF58" s="485"/>
      <c r="HG58" s="485"/>
      <c r="HH58" s="485"/>
      <c r="HI58" s="485"/>
      <c r="HJ58" s="485"/>
      <c r="HK58" s="485"/>
      <c r="HL58" s="485"/>
      <c r="HM58" s="485"/>
      <c r="HN58" s="485"/>
      <c r="HO58" s="485"/>
      <c r="HP58" s="485"/>
      <c r="HQ58" s="485"/>
      <c r="HR58" s="485"/>
      <c r="HS58" s="485"/>
      <c r="HT58" s="485"/>
      <c r="HU58" s="485"/>
      <c r="HV58" s="485"/>
      <c r="HW58" s="485"/>
      <c r="HX58" s="485"/>
      <c r="HY58" s="485"/>
      <c r="HZ58" s="485"/>
      <c r="IA58" s="485"/>
      <c r="IB58" s="485"/>
      <c r="IC58" s="485"/>
      <c r="ID58" s="485"/>
      <c r="IE58" s="485"/>
      <c r="IF58" s="485"/>
      <c r="IG58" s="485"/>
      <c r="IH58" s="485"/>
      <c r="II58" s="485"/>
      <c r="IJ58" s="485"/>
    </row>
    <row r="59" spans="1:256" x14ac:dyDescent="0.25">
      <c r="A59" s="509"/>
      <c r="B59" s="485"/>
      <c r="C59" s="485"/>
      <c r="D59" s="485"/>
      <c r="E59" s="510"/>
      <c r="F59" s="485"/>
      <c r="G59" s="485"/>
      <c r="H59" s="485"/>
      <c r="I59" s="510"/>
      <c r="J59" s="485"/>
      <c r="K59" s="485"/>
      <c r="L59" s="485"/>
      <c r="M59" s="510"/>
      <c r="N59" s="485"/>
      <c r="O59" s="485"/>
      <c r="P59" s="485"/>
      <c r="Q59" s="485"/>
      <c r="R59" s="485"/>
      <c r="S59" s="485"/>
      <c r="T59" s="485"/>
      <c r="U59" s="485"/>
      <c r="V59" s="485"/>
      <c r="W59" s="485"/>
      <c r="X59" s="485"/>
      <c r="Y59" s="485"/>
      <c r="Z59" s="485"/>
      <c r="AA59" s="485"/>
      <c r="AB59" s="485"/>
      <c r="AC59" s="485"/>
      <c r="AD59" s="485"/>
      <c r="AE59" s="485"/>
      <c r="AF59" s="485"/>
      <c r="AG59" s="485"/>
      <c r="AH59" s="485"/>
      <c r="AI59" s="485"/>
      <c r="AJ59" s="485"/>
      <c r="AK59" s="485"/>
      <c r="AL59" s="485"/>
      <c r="AM59" s="485"/>
      <c r="AN59" s="485"/>
      <c r="AO59" s="485"/>
      <c r="AP59" s="485"/>
      <c r="AQ59" s="485"/>
      <c r="AR59" s="485"/>
      <c r="AS59" s="485"/>
      <c r="AT59" s="485"/>
      <c r="AU59" s="485"/>
      <c r="AV59" s="485"/>
      <c r="AW59" s="485"/>
      <c r="AX59" s="485"/>
      <c r="AY59" s="485"/>
      <c r="AZ59" s="485"/>
      <c r="BA59" s="485"/>
      <c r="BB59" s="485"/>
      <c r="BC59" s="485"/>
      <c r="BD59" s="485"/>
      <c r="BE59" s="485"/>
      <c r="BF59" s="485"/>
      <c r="BG59" s="485"/>
      <c r="BH59" s="485"/>
      <c r="BI59" s="485"/>
      <c r="BJ59" s="485"/>
      <c r="BK59" s="485"/>
      <c r="BL59" s="485"/>
      <c r="BM59" s="485"/>
      <c r="BN59" s="485"/>
      <c r="BO59" s="485"/>
      <c r="BP59" s="485"/>
      <c r="BQ59" s="485"/>
      <c r="BR59" s="485"/>
      <c r="BS59" s="485"/>
      <c r="BT59" s="485"/>
      <c r="BU59" s="485"/>
      <c r="BV59" s="485"/>
      <c r="BW59" s="485"/>
      <c r="BX59" s="485"/>
      <c r="BY59" s="485"/>
      <c r="BZ59" s="485"/>
      <c r="CA59" s="485"/>
      <c r="CB59" s="485"/>
      <c r="CC59" s="485"/>
      <c r="CD59" s="485"/>
      <c r="CE59" s="485"/>
      <c r="CF59" s="485"/>
      <c r="CG59" s="485"/>
      <c r="CH59" s="485"/>
      <c r="CI59" s="485"/>
      <c r="CJ59" s="485"/>
      <c r="CK59" s="485"/>
      <c r="CL59" s="485"/>
      <c r="CM59" s="485"/>
      <c r="CN59" s="485"/>
      <c r="CO59" s="485"/>
      <c r="CP59" s="485"/>
      <c r="CQ59" s="485"/>
      <c r="CR59" s="485"/>
      <c r="CS59" s="485"/>
      <c r="CT59" s="485"/>
      <c r="CU59" s="485"/>
      <c r="CV59" s="485"/>
      <c r="CW59" s="485"/>
      <c r="CX59" s="485"/>
      <c r="CY59" s="485"/>
      <c r="CZ59" s="485"/>
      <c r="DA59" s="485"/>
      <c r="DB59" s="485"/>
      <c r="DC59" s="485"/>
      <c r="DD59" s="485"/>
      <c r="DE59" s="485"/>
      <c r="DF59" s="485"/>
      <c r="DG59" s="485"/>
      <c r="DH59" s="485"/>
      <c r="DI59" s="485"/>
      <c r="DJ59" s="485"/>
      <c r="DK59" s="485"/>
      <c r="DL59" s="485"/>
      <c r="DM59" s="485"/>
      <c r="DN59" s="485"/>
      <c r="DO59" s="485"/>
      <c r="DP59" s="485"/>
      <c r="DQ59" s="485"/>
      <c r="DR59" s="485"/>
      <c r="DS59" s="485"/>
      <c r="DT59" s="485"/>
      <c r="DU59" s="485"/>
      <c r="DV59" s="485"/>
      <c r="DW59" s="485"/>
      <c r="DX59" s="485"/>
      <c r="DY59" s="485"/>
      <c r="DZ59" s="485"/>
      <c r="EA59" s="485"/>
      <c r="EB59" s="485"/>
      <c r="EC59" s="485"/>
      <c r="ED59" s="485"/>
      <c r="EE59" s="485"/>
      <c r="EF59" s="485"/>
      <c r="EG59" s="485"/>
      <c r="EH59" s="485"/>
      <c r="EI59" s="485"/>
      <c r="EJ59" s="485"/>
      <c r="EK59" s="485"/>
      <c r="EL59" s="485"/>
      <c r="EM59" s="485"/>
      <c r="EN59" s="485"/>
      <c r="EO59" s="485"/>
      <c r="EP59" s="485"/>
      <c r="EQ59" s="485"/>
      <c r="ER59" s="485"/>
      <c r="ES59" s="485"/>
      <c r="ET59" s="485"/>
      <c r="EU59" s="485"/>
      <c r="EV59" s="485"/>
      <c r="EW59" s="485"/>
      <c r="EX59" s="485"/>
      <c r="EY59" s="485"/>
      <c r="EZ59" s="485"/>
      <c r="FA59" s="485"/>
      <c r="FB59" s="485"/>
      <c r="FC59" s="485"/>
      <c r="FD59" s="485"/>
      <c r="FE59" s="485"/>
      <c r="FF59" s="485"/>
      <c r="FG59" s="485"/>
      <c r="FH59" s="485"/>
      <c r="FI59" s="485"/>
      <c r="FJ59" s="485"/>
      <c r="FK59" s="485"/>
      <c r="FL59" s="485"/>
      <c r="FM59" s="485"/>
      <c r="FN59" s="485"/>
      <c r="FO59" s="485"/>
      <c r="FP59" s="485"/>
      <c r="FQ59" s="485"/>
      <c r="FR59" s="485"/>
      <c r="FS59" s="485"/>
      <c r="FT59" s="485"/>
      <c r="FU59" s="485"/>
      <c r="FV59" s="485"/>
      <c r="FW59" s="485"/>
      <c r="FX59" s="485"/>
      <c r="FY59" s="485"/>
      <c r="FZ59" s="485"/>
      <c r="GA59" s="485"/>
      <c r="GB59" s="485"/>
      <c r="GC59" s="485"/>
      <c r="GD59" s="485"/>
      <c r="GE59" s="485"/>
      <c r="GF59" s="485"/>
      <c r="GG59" s="485"/>
      <c r="GH59" s="485"/>
      <c r="GI59" s="485"/>
      <c r="GJ59" s="485"/>
      <c r="GK59" s="485"/>
      <c r="GL59" s="485"/>
      <c r="GM59" s="485"/>
      <c r="GN59" s="485"/>
      <c r="GO59" s="485"/>
      <c r="GP59" s="485"/>
      <c r="GQ59" s="485"/>
      <c r="GR59" s="485"/>
      <c r="GS59" s="485"/>
      <c r="GT59" s="485"/>
      <c r="GU59" s="485"/>
      <c r="GV59" s="485"/>
      <c r="GW59" s="485"/>
      <c r="GX59" s="485"/>
      <c r="GY59" s="485"/>
      <c r="GZ59" s="485"/>
      <c r="HA59" s="485"/>
      <c r="HB59" s="485"/>
      <c r="HC59" s="485"/>
      <c r="HD59" s="485"/>
      <c r="HE59" s="485"/>
      <c r="HF59" s="485"/>
      <c r="HG59" s="485"/>
      <c r="HH59" s="485"/>
      <c r="HI59" s="485"/>
      <c r="HJ59" s="485"/>
      <c r="HK59" s="485"/>
      <c r="HL59" s="485"/>
      <c r="HM59" s="485"/>
      <c r="HN59" s="485"/>
      <c r="HO59" s="485"/>
      <c r="HP59" s="485"/>
      <c r="HQ59" s="485"/>
      <c r="HR59" s="485"/>
      <c r="HS59" s="485"/>
      <c r="HT59" s="485"/>
      <c r="HU59" s="485"/>
      <c r="HV59" s="485"/>
      <c r="HW59" s="485"/>
      <c r="HX59" s="485"/>
      <c r="HY59" s="485"/>
      <c r="HZ59" s="485"/>
      <c r="IA59" s="485"/>
      <c r="IB59" s="485"/>
      <c r="IC59" s="485"/>
      <c r="ID59" s="485"/>
      <c r="IE59" s="485"/>
      <c r="IF59" s="485"/>
      <c r="IG59" s="485"/>
      <c r="IH59" s="485"/>
      <c r="II59" s="485"/>
      <c r="IJ59" s="485"/>
    </row>
    <row r="60" spans="1:256" x14ac:dyDescent="0.25">
      <c r="A60" s="509"/>
      <c r="B60" s="485"/>
      <c r="C60" s="485"/>
      <c r="D60" s="485"/>
      <c r="E60" s="485"/>
      <c r="F60" s="485"/>
      <c r="G60" s="485"/>
      <c r="H60" s="485"/>
      <c r="I60" s="485"/>
      <c r="J60" s="485"/>
      <c r="K60" s="485"/>
      <c r="L60" s="485"/>
      <c r="M60" s="485"/>
      <c r="N60" s="485"/>
      <c r="O60" s="485"/>
      <c r="P60" s="485"/>
      <c r="Q60" s="485"/>
      <c r="R60" s="485"/>
      <c r="S60" s="485"/>
      <c r="T60" s="485"/>
      <c r="U60" s="485"/>
      <c r="V60" s="485"/>
      <c r="W60" s="485"/>
      <c r="X60" s="485"/>
      <c r="Y60" s="485"/>
      <c r="Z60" s="485"/>
      <c r="AA60" s="485"/>
      <c r="AB60" s="485"/>
      <c r="AC60" s="485"/>
      <c r="AD60" s="485"/>
      <c r="AE60" s="485"/>
      <c r="AF60" s="485"/>
      <c r="AG60" s="485"/>
      <c r="AH60" s="485"/>
      <c r="AI60" s="485"/>
      <c r="AJ60" s="485"/>
      <c r="AK60" s="485"/>
      <c r="AL60" s="485"/>
      <c r="AM60" s="485"/>
      <c r="AN60" s="485"/>
      <c r="AO60" s="485"/>
      <c r="AP60" s="485"/>
      <c r="AQ60" s="485"/>
      <c r="AR60" s="485"/>
      <c r="AS60" s="485"/>
      <c r="AT60" s="485"/>
      <c r="AU60" s="485"/>
      <c r="AV60" s="485"/>
      <c r="AW60" s="485"/>
      <c r="AX60" s="485"/>
      <c r="AY60" s="485"/>
      <c r="AZ60" s="485"/>
      <c r="BA60" s="485"/>
      <c r="BB60" s="485"/>
      <c r="BC60" s="485"/>
      <c r="BD60" s="485"/>
      <c r="BE60" s="485"/>
      <c r="BF60" s="485"/>
      <c r="BG60" s="485"/>
      <c r="BH60" s="485"/>
      <c r="BI60" s="485"/>
      <c r="BJ60" s="485"/>
      <c r="BK60" s="485"/>
      <c r="BL60" s="485"/>
      <c r="BM60" s="485"/>
      <c r="BN60" s="485"/>
      <c r="BO60" s="485"/>
      <c r="BP60" s="485"/>
      <c r="BQ60" s="485"/>
      <c r="BR60" s="485"/>
      <c r="BS60" s="485"/>
      <c r="BT60" s="485"/>
      <c r="BU60" s="485"/>
      <c r="BV60" s="485"/>
      <c r="BW60" s="485"/>
      <c r="BX60" s="485"/>
      <c r="BY60" s="485"/>
      <c r="BZ60" s="485"/>
      <c r="CA60" s="485"/>
      <c r="CB60" s="485"/>
      <c r="CC60" s="485"/>
      <c r="CD60" s="485"/>
      <c r="CE60" s="485"/>
      <c r="CF60" s="485"/>
      <c r="CG60" s="485"/>
      <c r="CH60" s="485"/>
      <c r="CI60" s="485"/>
      <c r="CJ60" s="485"/>
      <c r="CK60" s="485"/>
      <c r="CL60" s="485"/>
      <c r="CM60" s="485"/>
      <c r="CN60" s="485"/>
      <c r="CO60" s="485"/>
      <c r="CP60" s="485"/>
      <c r="CQ60" s="485"/>
      <c r="CR60" s="485"/>
      <c r="CS60" s="485"/>
      <c r="CT60" s="485"/>
      <c r="CU60" s="485"/>
      <c r="CV60" s="485"/>
      <c r="CW60" s="485"/>
      <c r="CX60" s="485"/>
      <c r="CY60" s="485"/>
      <c r="CZ60" s="485"/>
      <c r="DA60" s="485"/>
      <c r="DB60" s="485"/>
      <c r="DC60" s="485"/>
      <c r="DD60" s="485"/>
      <c r="DE60" s="485"/>
      <c r="DF60" s="485"/>
      <c r="DG60" s="485"/>
      <c r="DH60" s="485"/>
      <c r="DI60" s="485"/>
      <c r="DJ60" s="485"/>
      <c r="DK60" s="485"/>
      <c r="DL60" s="485"/>
      <c r="DM60" s="485"/>
      <c r="DN60" s="485"/>
      <c r="DO60" s="485"/>
      <c r="DP60" s="485"/>
      <c r="DQ60" s="485"/>
      <c r="DR60" s="485"/>
      <c r="DS60" s="485"/>
      <c r="DT60" s="485"/>
      <c r="DU60" s="485"/>
      <c r="DV60" s="485"/>
      <c r="DW60" s="485"/>
      <c r="DX60" s="485"/>
      <c r="DY60" s="485"/>
      <c r="DZ60" s="485"/>
      <c r="EA60" s="485"/>
      <c r="EB60" s="485"/>
      <c r="EC60" s="485"/>
      <c r="ED60" s="485"/>
      <c r="EE60" s="485"/>
      <c r="EF60" s="485"/>
      <c r="EG60" s="485"/>
      <c r="EH60" s="485"/>
      <c r="EI60" s="485"/>
      <c r="EJ60" s="485"/>
      <c r="EK60" s="485"/>
      <c r="EL60" s="485"/>
      <c r="EM60" s="485"/>
      <c r="EN60" s="485"/>
      <c r="EO60" s="485"/>
      <c r="EP60" s="485"/>
      <c r="EQ60" s="485"/>
      <c r="ER60" s="485"/>
      <c r="ES60" s="485"/>
      <c r="ET60" s="485"/>
      <c r="EU60" s="485"/>
      <c r="EV60" s="485"/>
      <c r="EW60" s="485"/>
      <c r="EX60" s="485"/>
      <c r="EY60" s="485"/>
      <c r="EZ60" s="485"/>
      <c r="FA60" s="485"/>
      <c r="FB60" s="485"/>
      <c r="FC60" s="485"/>
      <c r="FD60" s="485"/>
      <c r="FE60" s="485"/>
      <c r="FF60" s="485"/>
      <c r="FG60" s="485"/>
      <c r="FH60" s="485"/>
      <c r="FI60" s="485"/>
      <c r="FJ60" s="485"/>
      <c r="FK60" s="485"/>
      <c r="FL60" s="485"/>
      <c r="FM60" s="485"/>
      <c r="FN60" s="485"/>
      <c r="FO60" s="485"/>
      <c r="FP60" s="485"/>
      <c r="FQ60" s="485"/>
      <c r="FR60" s="485"/>
      <c r="FS60" s="485"/>
      <c r="FT60" s="485"/>
      <c r="FU60" s="485"/>
      <c r="FV60" s="485"/>
      <c r="FW60" s="485"/>
      <c r="FX60" s="485"/>
      <c r="FY60" s="485"/>
      <c r="FZ60" s="485"/>
      <c r="GA60" s="485"/>
      <c r="GB60" s="485"/>
      <c r="GC60" s="485"/>
      <c r="GD60" s="485"/>
      <c r="GE60" s="485"/>
      <c r="GF60" s="485"/>
      <c r="GG60" s="485"/>
      <c r="GH60" s="485"/>
      <c r="GI60" s="485"/>
      <c r="GJ60" s="485"/>
      <c r="GK60" s="485"/>
      <c r="GL60" s="485"/>
      <c r="GM60" s="485"/>
      <c r="GN60" s="485"/>
      <c r="GO60" s="485"/>
      <c r="GP60" s="485"/>
      <c r="GQ60" s="485"/>
      <c r="GR60" s="485"/>
      <c r="GS60" s="485"/>
      <c r="GT60" s="485"/>
      <c r="GU60" s="485"/>
      <c r="GV60" s="485"/>
      <c r="GW60" s="485"/>
      <c r="GX60" s="485"/>
      <c r="GY60" s="485"/>
      <c r="GZ60" s="485"/>
      <c r="HA60" s="485"/>
      <c r="HB60" s="485"/>
      <c r="HC60" s="485"/>
      <c r="HD60" s="485"/>
      <c r="HE60" s="485"/>
      <c r="HF60" s="485"/>
      <c r="HG60" s="485"/>
      <c r="HH60" s="485"/>
      <c r="HI60" s="485"/>
      <c r="HJ60" s="485"/>
      <c r="HK60" s="485"/>
      <c r="HL60" s="485"/>
      <c r="HM60" s="485"/>
      <c r="HN60" s="485"/>
      <c r="HO60" s="485"/>
      <c r="HP60" s="485"/>
      <c r="HQ60" s="485"/>
      <c r="HR60" s="485"/>
      <c r="HS60" s="485"/>
      <c r="HT60" s="485"/>
      <c r="HU60" s="485"/>
      <c r="HV60" s="485"/>
      <c r="HW60" s="485"/>
      <c r="HX60" s="485"/>
      <c r="HY60" s="485"/>
      <c r="HZ60" s="485"/>
      <c r="IA60" s="485"/>
      <c r="IB60" s="485"/>
      <c r="IC60" s="485"/>
      <c r="ID60" s="485"/>
      <c r="IE60" s="485"/>
      <c r="IF60" s="485"/>
      <c r="IG60" s="485"/>
      <c r="IH60" s="485"/>
      <c r="II60" s="485"/>
      <c r="IJ60" s="485"/>
    </row>
    <row r="63" spans="1:256" x14ac:dyDescent="0.25">
      <c r="C63" s="511"/>
      <c r="G63" s="511"/>
      <c r="K63" s="511"/>
    </row>
  </sheetData>
  <mergeCells count="27">
    <mergeCell ref="A57:E57"/>
    <mergeCell ref="F5:I5"/>
    <mergeCell ref="F6:F8"/>
    <mergeCell ref="G6:H6"/>
    <mergeCell ref="I6:I8"/>
    <mergeCell ref="G7:G8"/>
    <mergeCell ref="H7:H8"/>
    <mergeCell ref="A16:E16"/>
    <mergeCell ref="A22:E22"/>
    <mergeCell ref="A46:E46"/>
    <mergeCell ref="A48:E48"/>
    <mergeCell ref="A5:A8"/>
    <mergeCell ref="B5:E5"/>
    <mergeCell ref="B6:B8"/>
    <mergeCell ref="C6:D6"/>
    <mergeCell ref="E6:E8"/>
    <mergeCell ref="A51:M51"/>
    <mergeCell ref="A3:M3"/>
    <mergeCell ref="J5:M5"/>
    <mergeCell ref="J6:J8"/>
    <mergeCell ref="K6:L6"/>
    <mergeCell ref="M6:M8"/>
    <mergeCell ref="K7:K8"/>
    <mergeCell ref="L7:L8"/>
    <mergeCell ref="A50:E50"/>
    <mergeCell ref="C7:C8"/>
    <mergeCell ref="D7:D8"/>
  </mergeCells>
  <printOptions horizontalCentered="1"/>
  <pageMargins left="0.39370078740157483" right="0.39370078740157483" top="0.39370078740157483" bottom="0.39370078740157483" header="0" footer="0"/>
  <pageSetup paperSize="9" scale="4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N35"/>
  <sheetViews>
    <sheetView tabSelected="1" zoomScale="75" zoomScaleNormal="75" workbookViewId="0">
      <pane xSplit="1" ySplit="6" topLeftCell="B8" activePane="bottomRight" state="frozen"/>
      <selection activeCell="F49" sqref="F49"/>
      <selection pane="topRight" activeCell="F49" sqref="F49"/>
      <selection pane="bottomLeft" activeCell="F49" sqref="F49"/>
      <selection pane="bottomRight" activeCell="E45" sqref="E45"/>
    </sheetView>
  </sheetViews>
  <sheetFormatPr defaultColWidth="9.140625" defaultRowHeight="12.75" x14ac:dyDescent="0.2"/>
  <cols>
    <col min="1" max="1" width="44.85546875" style="275" bestFit="1" customWidth="1"/>
    <col min="2" max="2" width="13.28515625" style="275" customWidth="1"/>
    <col min="3" max="3" width="13.5703125" style="275" bestFit="1" customWidth="1"/>
    <col min="4" max="4" width="13.7109375" style="275" bestFit="1" customWidth="1"/>
    <col min="5" max="5" width="13.5703125" style="275" bestFit="1" customWidth="1"/>
    <col min="6" max="6" width="13.5703125" style="275" customWidth="1"/>
    <col min="7" max="12" width="13.5703125" style="275" bestFit="1" customWidth="1"/>
    <col min="13" max="13" width="12.7109375" style="275" customWidth="1"/>
    <col min="14" max="14" width="15.85546875" style="275" bestFit="1" customWidth="1"/>
    <col min="15" max="254" width="9.140625" style="275"/>
    <col min="255" max="255" width="44.85546875" style="275" bestFit="1" customWidth="1"/>
    <col min="256" max="256" width="13.28515625" style="275" customWidth="1"/>
    <col min="257" max="257" width="13.5703125" style="275" bestFit="1" customWidth="1"/>
    <col min="258" max="258" width="13.7109375" style="275" bestFit="1" customWidth="1"/>
    <col min="259" max="259" width="13.5703125" style="275" bestFit="1" customWidth="1"/>
    <col min="260" max="260" width="13.5703125" style="275" customWidth="1"/>
    <col min="261" max="266" width="13.5703125" style="275" bestFit="1" customWidth="1"/>
    <col min="267" max="267" width="12.7109375" style="275" customWidth="1"/>
    <col min="268" max="268" width="15.85546875" style="275" bestFit="1" customWidth="1"/>
    <col min="269" max="269" width="9.140625" style="275"/>
    <col min="270" max="270" width="18.5703125" style="275" customWidth="1"/>
    <col min="271" max="271" width="14.42578125" style="275" customWidth="1"/>
    <col min="272" max="510" width="9.140625" style="275"/>
    <col min="511" max="511" width="44.85546875" style="275" bestFit="1" customWidth="1"/>
    <col min="512" max="512" width="13.28515625" style="275" customWidth="1"/>
    <col min="513" max="513" width="13.5703125" style="275" bestFit="1" customWidth="1"/>
    <col min="514" max="514" width="13.7109375" style="275" bestFit="1" customWidth="1"/>
    <col min="515" max="515" width="13.5703125" style="275" bestFit="1" customWidth="1"/>
    <col min="516" max="516" width="13.5703125" style="275" customWidth="1"/>
    <col min="517" max="522" width="13.5703125" style="275" bestFit="1" customWidth="1"/>
    <col min="523" max="523" width="12.7109375" style="275" customWidth="1"/>
    <col min="524" max="524" width="15.85546875" style="275" bestFit="1" customWidth="1"/>
    <col min="525" max="525" width="9.140625" style="275"/>
    <col min="526" max="526" width="18.5703125" style="275" customWidth="1"/>
    <col min="527" max="527" width="14.42578125" style="275" customWidth="1"/>
    <col min="528" max="766" width="9.140625" style="275"/>
    <col min="767" max="767" width="44.85546875" style="275" bestFit="1" customWidth="1"/>
    <col min="768" max="768" width="13.28515625" style="275" customWidth="1"/>
    <col min="769" max="769" width="13.5703125" style="275" bestFit="1" customWidth="1"/>
    <col min="770" max="770" width="13.7109375" style="275" bestFit="1" customWidth="1"/>
    <col min="771" max="771" width="13.5703125" style="275" bestFit="1" customWidth="1"/>
    <col min="772" max="772" width="13.5703125" style="275" customWidth="1"/>
    <col min="773" max="778" width="13.5703125" style="275" bestFit="1" customWidth="1"/>
    <col min="779" max="779" width="12.7109375" style="275" customWidth="1"/>
    <col min="780" max="780" width="15.85546875" style="275" bestFit="1" customWidth="1"/>
    <col min="781" max="781" width="9.140625" style="275"/>
    <col min="782" max="782" width="18.5703125" style="275" customWidth="1"/>
    <col min="783" max="783" width="14.42578125" style="275" customWidth="1"/>
    <col min="784" max="1022" width="9.140625" style="275"/>
    <col min="1023" max="1023" width="44.85546875" style="275" bestFit="1" customWidth="1"/>
    <col min="1024" max="1024" width="13.28515625" style="275" customWidth="1"/>
    <col min="1025" max="1025" width="13.5703125" style="275" bestFit="1" customWidth="1"/>
    <col min="1026" max="1026" width="13.7109375" style="275" bestFit="1" customWidth="1"/>
    <col min="1027" max="1027" width="13.5703125" style="275" bestFit="1" customWidth="1"/>
    <col min="1028" max="1028" width="13.5703125" style="275" customWidth="1"/>
    <col min="1029" max="1034" width="13.5703125" style="275" bestFit="1" customWidth="1"/>
    <col min="1035" max="1035" width="12.7109375" style="275" customWidth="1"/>
    <col min="1036" max="1036" width="15.85546875" style="275" bestFit="1" customWidth="1"/>
    <col min="1037" max="1037" width="9.140625" style="275"/>
    <col min="1038" max="1038" width="18.5703125" style="275" customWidth="1"/>
    <col min="1039" max="1039" width="14.42578125" style="275" customWidth="1"/>
    <col min="1040" max="1278" width="9.140625" style="275"/>
    <col min="1279" max="1279" width="44.85546875" style="275" bestFit="1" customWidth="1"/>
    <col min="1280" max="1280" width="13.28515625" style="275" customWidth="1"/>
    <col min="1281" max="1281" width="13.5703125" style="275" bestFit="1" customWidth="1"/>
    <col min="1282" max="1282" width="13.7109375" style="275" bestFit="1" customWidth="1"/>
    <col min="1283" max="1283" width="13.5703125" style="275" bestFit="1" customWidth="1"/>
    <col min="1284" max="1284" width="13.5703125" style="275" customWidth="1"/>
    <col min="1285" max="1290" width="13.5703125" style="275" bestFit="1" customWidth="1"/>
    <col min="1291" max="1291" width="12.7109375" style="275" customWidth="1"/>
    <col min="1292" max="1292" width="15.85546875" style="275" bestFit="1" customWidth="1"/>
    <col min="1293" max="1293" width="9.140625" style="275"/>
    <col min="1294" max="1294" width="18.5703125" style="275" customWidth="1"/>
    <col min="1295" max="1295" width="14.42578125" style="275" customWidth="1"/>
    <col min="1296" max="1534" width="9.140625" style="275"/>
    <col min="1535" max="1535" width="44.85546875" style="275" bestFit="1" customWidth="1"/>
    <col min="1536" max="1536" width="13.28515625" style="275" customWidth="1"/>
    <col min="1537" max="1537" width="13.5703125" style="275" bestFit="1" customWidth="1"/>
    <col min="1538" max="1538" width="13.7109375" style="275" bestFit="1" customWidth="1"/>
    <col min="1539" max="1539" width="13.5703125" style="275" bestFit="1" customWidth="1"/>
    <col min="1540" max="1540" width="13.5703125" style="275" customWidth="1"/>
    <col min="1541" max="1546" width="13.5703125" style="275" bestFit="1" customWidth="1"/>
    <col min="1547" max="1547" width="12.7109375" style="275" customWidth="1"/>
    <col min="1548" max="1548" width="15.85546875" style="275" bestFit="1" customWidth="1"/>
    <col min="1549" max="1549" width="9.140625" style="275"/>
    <col min="1550" max="1550" width="18.5703125" style="275" customWidth="1"/>
    <col min="1551" max="1551" width="14.42578125" style="275" customWidth="1"/>
    <col min="1552" max="1790" width="9.140625" style="275"/>
    <col min="1791" max="1791" width="44.85546875" style="275" bestFit="1" customWidth="1"/>
    <col min="1792" max="1792" width="13.28515625" style="275" customWidth="1"/>
    <col min="1793" max="1793" width="13.5703125" style="275" bestFit="1" customWidth="1"/>
    <col min="1794" max="1794" width="13.7109375" style="275" bestFit="1" customWidth="1"/>
    <col min="1795" max="1795" width="13.5703125" style="275" bestFit="1" customWidth="1"/>
    <col min="1796" max="1796" width="13.5703125" style="275" customWidth="1"/>
    <col min="1797" max="1802" width="13.5703125" style="275" bestFit="1" customWidth="1"/>
    <col min="1803" max="1803" width="12.7109375" style="275" customWidth="1"/>
    <col min="1804" max="1804" width="15.85546875" style="275" bestFit="1" customWidth="1"/>
    <col min="1805" max="1805" width="9.140625" style="275"/>
    <col min="1806" max="1806" width="18.5703125" style="275" customWidth="1"/>
    <col min="1807" max="1807" width="14.42578125" style="275" customWidth="1"/>
    <col min="1808" max="2046" width="9.140625" style="275"/>
    <col min="2047" max="2047" width="44.85546875" style="275" bestFit="1" customWidth="1"/>
    <col min="2048" max="2048" width="13.28515625" style="275" customWidth="1"/>
    <col min="2049" max="2049" width="13.5703125" style="275" bestFit="1" customWidth="1"/>
    <col min="2050" max="2050" width="13.7109375" style="275" bestFit="1" customWidth="1"/>
    <col min="2051" max="2051" width="13.5703125" style="275" bestFit="1" customWidth="1"/>
    <col min="2052" max="2052" width="13.5703125" style="275" customWidth="1"/>
    <col min="2053" max="2058" width="13.5703125" style="275" bestFit="1" customWidth="1"/>
    <col min="2059" max="2059" width="12.7109375" style="275" customWidth="1"/>
    <col min="2060" max="2060" width="15.85546875" style="275" bestFit="1" customWidth="1"/>
    <col min="2061" max="2061" width="9.140625" style="275"/>
    <col min="2062" max="2062" width="18.5703125" style="275" customWidth="1"/>
    <col min="2063" max="2063" width="14.42578125" style="275" customWidth="1"/>
    <col min="2064" max="2302" width="9.140625" style="275"/>
    <col min="2303" max="2303" width="44.85546875" style="275" bestFit="1" customWidth="1"/>
    <col min="2304" max="2304" width="13.28515625" style="275" customWidth="1"/>
    <col min="2305" max="2305" width="13.5703125" style="275" bestFit="1" customWidth="1"/>
    <col min="2306" max="2306" width="13.7109375" style="275" bestFit="1" customWidth="1"/>
    <col min="2307" max="2307" width="13.5703125" style="275" bestFit="1" customWidth="1"/>
    <col min="2308" max="2308" width="13.5703125" style="275" customWidth="1"/>
    <col min="2309" max="2314" width="13.5703125" style="275" bestFit="1" customWidth="1"/>
    <col min="2315" max="2315" width="12.7109375" style="275" customWidth="1"/>
    <col min="2316" max="2316" width="15.85546875" style="275" bestFit="1" customWidth="1"/>
    <col min="2317" max="2317" width="9.140625" style="275"/>
    <col min="2318" max="2318" width="18.5703125" style="275" customWidth="1"/>
    <col min="2319" max="2319" width="14.42578125" style="275" customWidth="1"/>
    <col min="2320" max="2558" width="9.140625" style="275"/>
    <col min="2559" max="2559" width="44.85546875" style="275" bestFit="1" customWidth="1"/>
    <col min="2560" max="2560" width="13.28515625" style="275" customWidth="1"/>
    <col min="2561" max="2561" width="13.5703125" style="275" bestFit="1" customWidth="1"/>
    <col min="2562" max="2562" width="13.7109375" style="275" bestFit="1" customWidth="1"/>
    <col min="2563" max="2563" width="13.5703125" style="275" bestFit="1" customWidth="1"/>
    <col min="2564" max="2564" width="13.5703125" style="275" customWidth="1"/>
    <col min="2565" max="2570" width="13.5703125" style="275" bestFit="1" customWidth="1"/>
    <col min="2571" max="2571" width="12.7109375" style="275" customWidth="1"/>
    <col min="2572" max="2572" width="15.85546875" style="275" bestFit="1" customWidth="1"/>
    <col min="2573" max="2573" width="9.140625" style="275"/>
    <col min="2574" max="2574" width="18.5703125" style="275" customWidth="1"/>
    <col min="2575" max="2575" width="14.42578125" style="275" customWidth="1"/>
    <col min="2576" max="2814" width="9.140625" style="275"/>
    <col min="2815" max="2815" width="44.85546875" style="275" bestFit="1" customWidth="1"/>
    <col min="2816" max="2816" width="13.28515625" style="275" customWidth="1"/>
    <col min="2817" max="2817" width="13.5703125" style="275" bestFit="1" customWidth="1"/>
    <col min="2818" max="2818" width="13.7109375" style="275" bestFit="1" customWidth="1"/>
    <col min="2819" max="2819" width="13.5703125" style="275" bestFit="1" customWidth="1"/>
    <col min="2820" max="2820" width="13.5703125" style="275" customWidth="1"/>
    <col min="2821" max="2826" width="13.5703125" style="275" bestFit="1" customWidth="1"/>
    <col min="2827" max="2827" width="12.7109375" style="275" customWidth="1"/>
    <col min="2828" max="2828" width="15.85546875" style="275" bestFit="1" customWidth="1"/>
    <col min="2829" max="2829" width="9.140625" style="275"/>
    <col min="2830" max="2830" width="18.5703125" style="275" customWidth="1"/>
    <col min="2831" max="2831" width="14.42578125" style="275" customWidth="1"/>
    <col min="2832" max="3070" width="9.140625" style="275"/>
    <col min="3071" max="3071" width="44.85546875" style="275" bestFit="1" customWidth="1"/>
    <col min="3072" max="3072" width="13.28515625" style="275" customWidth="1"/>
    <col min="3073" max="3073" width="13.5703125" style="275" bestFit="1" customWidth="1"/>
    <col min="3074" max="3074" width="13.7109375" style="275" bestFit="1" customWidth="1"/>
    <col min="3075" max="3075" width="13.5703125" style="275" bestFit="1" customWidth="1"/>
    <col min="3076" max="3076" width="13.5703125" style="275" customWidth="1"/>
    <col min="3077" max="3082" width="13.5703125" style="275" bestFit="1" customWidth="1"/>
    <col min="3083" max="3083" width="12.7109375" style="275" customWidth="1"/>
    <col min="3084" max="3084" width="15.85546875" style="275" bestFit="1" customWidth="1"/>
    <col min="3085" max="3085" width="9.140625" style="275"/>
    <col min="3086" max="3086" width="18.5703125" style="275" customWidth="1"/>
    <col min="3087" max="3087" width="14.42578125" style="275" customWidth="1"/>
    <col min="3088" max="3326" width="9.140625" style="275"/>
    <col min="3327" max="3327" width="44.85546875" style="275" bestFit="1" customWidth="1"/>
    <col min="3328" max="3328" width="13.28515625" style="275" customWidth="1"/>
    <col min="3329" max="3329" width="13.5703125" style="275" bestFit="1" customWidth="1"/>
    <col min="3330" max="3330" width="13.7109375" style="275" bestFit="1" customWidth="1"/>
    <col min="3331" max="3331" width="13.5703125" style="275" bestFit="1" customWidth="1"/>
    <col min="3332" max="3332" width="13.5703125" style="275" customWidth="1"/>
    <col min="3333" max="3338" width="13.5703125" style="275" bestFit="1" customWidth="1"/>
    <col min="3339" max="3339" width="12.7109375" style="275" customWidth="1"/>
    <col min="3340" max="3340" width="15.85546875" style="275" bestFit="1" customWidth="1"/>
    <col min="3341" max="3341" width="9.140625" style="275"/>
    <col min="3342" max="3342" width="18.5703125" style="275" customWidth="1"/>
    <col min="3343" max="3343" width="14.42578125" style="275" customWidth="1"/>
    <col min="3344" max="3582" width="9.140625" style="275"/>
    <col min="3583" max="3583" width="44.85546875" style="275" bestFit="1" customWidth="1"/>
    <col min="3584" max="3584" width="13.28515625" style="275" customWidth="1"/>
    <col min="3585" max="3585" width="13.5703125" style="275" bestFit="1" customWidth="1"/>
    <col min="3586" max="3586" width="13.7109375" style="275" bestFit="1" customWidth="1"/>
    <col min="3587" max="3587" width="13.5703125" style="275" bestFit="1" customWidth="1"/>
    <col min="3588" max="3588" width="13.5703125" style="275" customWidth="1"/>
    <col min="3589" max="3594" width="13.5703125" style="275" bestFit="1" customWidth="1"/>
    <col min="3595" max="3595" width="12.7109375" style="275" customWidth="1"/>
    <col min="3596" max="3596" width="15.85546875" style="275" bestFit="1" customWidth="1"/>
    <col min="3597" max="3597" width="9.140625" style="275"/>
    <col min="3598" max="3598" width="18.5703125" style="275" customWidth="1"/>
    <col min="3599" max="3599" width="14.42578125" style="275" customWidth="1"/>
    <col min="3600" max="3838" width="9.140625" style="275"/>
    <col min="3839" max="3839" width="44.85546875" style="275" bestFit="1" customWidth="1"/>
    <col min="3840" max="3840" width="13.28515625" style="275" customWidth="1"/>
    <col min="3841" max="3841" width="13.5703125" style="275" bestFit="1" customWidth="1"/>
    <col min="3842" max="3842" width="13.7109375" style="275" bestFit="1" customWidth="1"/>
    <col min="3843" max="3843" width="13.5703125" style="275" bestFit="1" customWidth="1"/>
    <col min="3844" max="3844" width="13.5703125" style="275" customWidth="1"/>
    <col min="3845" max="3850" width="13.5703125" style="275" bestFit="1" customWidth="1"/>
    <col min="3851" max="3851" width="12.7109375" style="275" customWidth="1"/>
    <col min="3852" max="3852" width="15.85546875" style="275" bestFit="1" customWidth="1"/>
    <col min="3853" max="3853" width="9.140625" style="275"/>
    <col min="3854" max="3854" width="18.5703125" style="275" customWidth="1"/>
    <col min="3855" max="3855" width="14.42578125" style="275" customWidth="1"/>
    <col min="3856" max="4094" width="9.140625" style="275"/>
    <col min="4095" max="4095" width="44.85546875" style="275" bestFit="1" customWidth="1"/>
    <col min="4096" max="4096" width="13.28515625" style="275" customWidth="1"/>
    <col min="4097" max="4097" width="13.5703125" style="275" bestFit="1" customWidth="1"/>
    <col min="4098" max="4098" width="13.7109375" style="275" bestFit="1" customWidth="1"/>
    <col min="4099" max="4099" width="13.5703125" style="275" bestFit="1" customWidth="1"/>
    <col min="4100" max="4100" width="13.5703125" style="275" customWidth="1"/>
    <col min="4101" max="4106" width="13.5703125" style="275" bestFit="1" customWidth="1"/>
    <col min="4107" max="4107" width="12.7109375" style="275" customWidth="1"/>
    <col min="4108" max="4108" width="15.85546875" style="275" bestFit="1" customWidth="1"/>
    <col min="4109" max="4109" width="9.140625" style="275"/>
    <col min="4110" max="4110" width="18.5703125" style="275" customWidth="1"/>
    <col min="4111" max="4111" width="14.42578125" style="275" customWidth="1"/>
    <col min="4112" max="4350" width="9.140625" style="275"/>
    <col min="4351" max="4351" width="44.85546875" style="275" bestFit="1" customWidth="1"/>
    <col min="4352" max="4352" width="13.28515625" style="275" customWidth="1"/>
    <col min="4353" max="4353" width="13.5703125" style="275" bestFit="1" customWidth="1"/>
    <col min="4354" max="4354" width="13.7109375" style="275" bestFit="1" customWidth="1"/>
    <col min="4355" max="4355" width="13.5703125" style="275" bestFit="1" customWidth="1"/>
    <col min="4356" max="4356" width="13.5703125" style="275" customWidth="1"/>
    <col min="4357" max="4362" width="13.5703125" style="275" bestFit="1" customWidth="1"/>
    <col min="4363" max="4363" width="12.7109375" style="275" customWidth="1"/>
    <col min="4364" max="4364" width="15.85546875" style="275" bestFit="1" customWidth="1"/>
    <col min="4365" max="4365" width="9.140625" style="275"/>
    <col min="4366" max="4366" width="18.5703125" style="275" customWidth="1"/>
    <col min="4367" max="4367" width="14.42578125" style="275" customWidth="1"/>
    <col min="4368" max="4606" width="9.140625" style="275"/>
    <col min="4607" max="4607" width="44.85546875" style="275" bestFit="1" customWidth="1"/>
    <col min="4608" max="4608" width="13.28515625" style="275" customWidth="1"/>
    <col min="4609" max="4609" width="13.5703125" style="275" bestFit="1" customWidth="1"/>
    <col min="4610" max="4610" width="13.7109375" style="275" bestFit="1" customWidth="1"/>
    <col min="4611" max="4611" width="13.5703125" style="275" bestFit="1" customWidth="1"/>
    <col min="4612" max="4612" width="13.5703125" style="275" customWidth="1"/>
    <col min="4613" max="4618" width="13.5703125" style="275" bestFit="1" customWidth="1"/>
    <col min="4619" max="4619" width="12.7109375" style="275" customWidth="1"/>
    <col min="4620" max="4620" width="15.85546875" style="275" bestFit="1" customWidth="1"/>
    <col min="4621" max="4621" width="9.140625" style="275"/>
    <col min="4622" max="4622" width="18.5703125" style="275" customWidth="1"/>
    <col min="4623" max="4623" width="14.42578125" style="275" customWidth="1"/>
    <col min="4624" max="4862" width="9.140625" style="275"/>
    <col min="4863" max="4863" width="44.85546875" style="275" bestFit="1" customWidth="1"/>
    <col min="4864" max="4864" width="13.28515625" style="275" customWidth="1"/>
    <col min="4865" max="4865" width="13.5703125" style="275" bestFit="1" customWidth="1"/>
    <col min="4866" max="4866" width="13.7109375" style="275" bestFit="1" customWidth="1"/>
    <col min="4867" max="4867" width="13.5703125" style="275" bestFit="1" customWidth="1"/>
    <col min="4868" max="4868" width="13.5703125" style="275" customWidth="1"/>
    <col min="4869" max="4874" width="13.5703125" style="275" bestFit="1" customWidth="1"/>
    <col min="4875" max="4875" width="12.7109375" style="275" customWidth="1"/>
    <col min="4876" max="4876" width="15.85546875" style="275" bestFit="1" customWidth="1"/>
    <col min="4877" max="4877" width="9.140625" style="275"/>
    <col min="4878" max="4878" width="18.5703125" style="275" customWidth="1"/>
    <col min="4879" max="4879" width="14.42578125" style="275" customWidth="1"/>
    <col min="4880" max="5118" width="9.140625" style="275"/>
    <col min="5119" max="5119" width="44.85546875" style="275" bestFit="1" customWidth="1"/>
    <col min="5120" max="5120" width="13.28515625" style="275" customWidth="1"/>
    <col min="5121" max="5121" width="13.5703125" style="275" bestFit="1" customWidth="1"/>
    <col min="5122" max="5122" width="13.7109375" style="275" bestFit="1" customWidth="1"/>
    <col min="5123" max="5123" width="13.5703125" style="275" bestFit="1" customWidth="1"/>
    <col min="5124" max="5124" width="13.5703125" style="275" customWidth="1"/>
    <col min="5125" max="5130" width="13.5703125" style="275" bestFit="1" customWidth="1"/>
    <col min="5131" max="5131" width="12.7109375" style="275" customWidth="1"/>
    <col min="5132" max="5132" width="15.85546875" style="275" bestFit="1" customWidth="1"/>
    <col min="5133" max="5133" width="9.140625" style="275"/>
    <col min="5134" max="5134" width="18.5703125" style="275" customWidth="1"/>
    <col min="5135" max="5135" width="14.42578125" style="275" customWidth="1"/>
    <col min="5136" max="5374" width="9.140625" style="275"/>
    <col min="5375" max="5375" width="44.85546875" style="275" bestFit="1" customWidth="1"/>
    <col min="5376" max="5376" width="13.28515625" style="275" customWidth="1"/>
    <col min="5377" max="5377" width="13.5703125" style="275" bestFit="1" customWidth="1"/>
    <col min="5378" max="5378" width="13.7109375" style="275" bestFit="1" customWidth="1"/>
    <col min="5379" max="5379" width="13.5703125" style="275" bestFit="1" customWidth="1"/>
    <col min="5380" max="5380" width="13.5703125" style="275" customWidth="1"/>
    <col min="5381" max="5386" width="13.5703125" style="275" bestFit="1" customWidth="1"/>
    <col min="5387" max="5387" width="12.7109375" style="275" customWidth="1"/>
    <col min="5388" max="5388" width="15.85546875" style="275" bestFit="1" customWidth="1"/>
    <col min="5389" max="5389" width="9.140625" style="275"/>
    <col min="5390" max="5390" width="18.5703125" style="275" customWidth="1"/>
    <col min="5391" max="5391" width="14.42578125" style="275" customWidth="1"/>
    <col min="5392" max="5630" width="9.140625" style="275"/>
    <col min="5631" max="5631" width="44.85546875" style="275" bestFit="1" customWidth="1"/>
    <col min="5632" max="5632" width="13.28515625" style="275" customWidth="1"/>
    <col min="5633" max="5633" width="13.5703125" style="275" bestFit="1" customWidth="1"/>
    <col min="5634" max="5634" width="13.7109375" style="275" bestFit="1" customWidth="1"/>
    <col min="5635" max="5635" width="13.5703125" style="275" bestFit="1" customWidth="1"/>
    <col min="5636" max="5636" width="13.5703125" style="275" customWidth="1"/>
    <col min="5637" max="5642" width="13.5703125" style="275" bestFit="1" customWidth="1"/>
    <col min="5643" max="5643" width="12.7109375" style="275" customWidth="1"/>
    <col min="5644" max="5644" width="15.85546875" style="275" bestFit="1" customWidth="1"/>
    <col min="5645" max="5645" width="9.140625" style="275"/>
    <col min="5646" max="5646" width="18.5703125" style="275" customWidth="1"/>
    <col min="5647" max="5647" width="14.42578125" style="275" customWidth="1"/>
    <col min="5648" max="5886" width="9.140625" style="275"/>
    <col min="5887" max="5887" width="44.85546875" style="275" bestFit="1" customWidth="1"/>
    <col min="5888" max="5888" width="13.28515625" style="275" customWidth="1"/>
    <col min="5889" max="5889" width="13.5703125" style="275" bestFit="1" customWidth="1"/>
    <col min="5890" max="5890" width="13.7109375" style="275" bestFit="1" customWidth="1"/>
    <col min="5891" max="5891" width="13.5703125" style="275" bestFit="1" customWidth="1"/>
    <col min="5892" max="5892" width="13.5703125" style="275" customWidth="1"/>
    <col min="5893" max="5898" width="13.5703125" style="275" bestFit="1" customWidth="1"/>
    <col min="5899" max="5899" width="12.7109375" style="275" customWidth="1"/>
    <col min="5900" max="5900" width="15.85546875" style="275" bestFit="1" customWidth="1"/>
    <col min="5901" max="5901" width="9.140625" style="275"/>
    <col min="5902" max="5902" width="18.5703125" style="275" customWidth="1"/>
    <col min="5903" max="5903" width="14.42578125" style="275" customWidth="1"/>
    <col min="5904" max="6142" width="9.140625" style="275"/>
    <col min="6143" max="6143" width="44.85546875" style="275" bestFit="1" customWidth="1"/>
    <col min="6144" max="6144" width="13.28515625" style="275" customWidth="1"/>
    <col min="6145" max="6145" width="13.5703125" style="275" bestFit="1" customWidth="1"/>
    <col min="6146" max="6146" width="13.7109375" style="275" bestFit="1" customWidth="1"/>
    <col min="6147" max="6147" width="13.5703125" style="275" bestFit="1" customWidth="1"/>
    <col min="6148" max="6148" width="13.5703125" style="275" customWidth="1"/>
    <col min="6149" max="6154" width="13.5703125" style="275" bestFit="1" customWidth="1"/>
    <col min="6155" max="6155" width="12.7109375" style="275" customWidth="1"/>
    <col min="6156" max="6156" width="15.85546875" style="275" bestFit="1" customWidth="1"/>
    <col min="6157" max="6157" width="9.140625" style="275"/>
    <col min="6158" max="6158" width="18.5703125" style="275" customWidth="1"/>
    <col min="6159" max="6159" width="14.42578125" style="275" customWidth="1"/>
    <col min="6160" max="6398" width="9.140625" style="275"/>
    <col min="6399" max="6399" width="44.85546875" style="275" bestFit="1" customWidth="1"/>
    <col min="6400" max="6400" width="13.28515625" style="275" customWidth="1"/>
    <col min="6401" max="6401" width="13.5703125" style="275" bestFit="1" customWidth="1"/>
    <col min="6402" max="6402" width="13.7109375" style="275" bestFit="1" customWidth="1"/>
    <col min="6403" max="6403" width="13.5703125" style="275" bestFit="1" customWidth="1"/>
    <col min="6404" max="6404" width="13.5703125" style="275" customWidth="1"/>
    <col min="6405" max="6410" width="13.5703125" style="275" bestFit="1" customWidth="1"/>
    <col min="6411" max="6411" width="12.7109375" style="275" customWidth="1"/>
    <col min="6412" max="6412" width="15.85546875" style="275" bestFit="1" customWidth="1"/>
    <col min="6413" max="6413" width="9.140625" style="275"/>
    <col min="6414" max="6414" width="18.5703125" style="275" customWidth="1"/>
    <col min="6415" max="6415" width="14.42578125" style="275" customWidth="1"/>
    <col min="6416" max="6654" width="9.140625" style="275"/>
    <col min="6655" max="6655" width="44.85546875" style="275" bestFit="1" customWidth="1"/>
    <col min="6656" max="6656" width="13.28515625" style="275" customWidth="1"/>
    <col min="6657" max="6657" width="13.5703125" style="275" bestFit="1" customWidth="1"/>
    <col min="6658" max="6658" width="13.7109375" style="275" bestFit="1" customWidth="1"/>
    <col min="6659" max="6659" width="13.5703125" style="275" bestFit="1" customWidth="1"/>
    <col min="6660" max="6660" width="13.5703125" style="275" customWidth="1"/>
    <col min="6661" max="6666" width="13.5703125" style="275" bestFit="1" customWidth="1"/>
    <col min="6667" max="6667" width="12.7109375" style="275" customWidth="1"/>
    <col min="6668" max="6668" width="15.85546875" style="275" bestFit="1" customWidth="1"/>
    <col min="6669" max="6669" width="9.140625" style="275"/>
    <col min="6670" max="6670" width="18.5703125" style="275" customWidth="1"/>
    <col min="6671" max="6671" width="14.42578125" style="275" customWidth="1"/>
    <col min="6672" max="6910" width="9.140625" style="275"/>
    <col min="6911" max="6911" width="44.85546875" style="275" bestFit="1" customWidth="1"/>
    <col min="6912" max="6912" width="13.28515625" style="275" customWidth="1"/>
    <col min="6913" max="6913" width="13.5703125" style="275" bestFit="1" customWidth="1"/>
    <col min="6914" max="6914" width="13.7109375" style="275" bestFit="1" customWidth="1"/>
    <col min="6915" max="6915" width="13.5703125" style="275" bestFit="1" customWidth="1"/>
    <col min="6916" max="6916" width="13.5703125" style="275" customWidth="1"/>
    <col min="6917" max="6922" width="13.5703125" style="275" bestFit="1" customWidth="1"/>
    <col min="6923" max="6923" width="12.7109375" style="275" customWidth="1"/>
    <col min="6924" max="6924" width="15.85546875" style="275" bestFit="1" customWidth="1"/>
    <col min="6925" max="6925" width="9.140625" style="275"/>
    <col min="6926" max="6926" width="18.5703125" style="275" customWidth="1"/>
    <col min="6927" max="6927" width="14.42578125" style="275" customWidth="1"/>
    <col min="6928" max="7166" width="9.140625" style="275"/>
    <col min="7167" max="7167" width="44.85546875" style="275" bestFit="1" customWidth="1"/>
    <col min="7168" max="7168" width="13.28515625" style="275" customWidth="1"/>
    <col min="7169" max="7169" width="13.5703125" style="275" bestFit="1" customWidth="1"/>
    <col min="7170" max="7170" width="13.7109375" style="275" bestFit="1" customWidth="1"/>
    <col min="7171" max="7171" width="13.5703125" style="275" bestFit="1" customWidth="1"/>
    <col min="7172" max="7172" width="13.5703125" style="275" customWidth="1"/>
    <col min="7173" max="7178" width="13.5703125" style="275" bestFit="1" customWidth="1"/>
    <col min="7179" max="7179" width="12.7109375" style="275" customWidth="1"/>
    <col min="7180" max="7180" width="15.85546875" style="275" bestFit="1" customWidth="1"/>
    <col min="7181" max="7181" width="9.140625" style="275"/>
    <col min="7182" max="7182" width="18.5703125" style="275" customWidth="1"/>
    <col min="7183" max="7183" width="14.42578125" style="275" customWidth="1"/>
    <col min="7184" max="7422" width="9.140625" style="275"/>
    <col min="7423" max="7423" width="44.85546875" style="275" bestFit="1" customWidth="1"/>
    <col min="7424" max="7424" width="13.28515625" style="275" customWidth="1"/>
    <col min="7425" max="7425" width="13.5703125" style="275" bestFit="1" customWidth="1"/>
    <col min="7426" max="7426" width="13.7109375" style="275" bestFit="1" customWidth="1"/>
    <col min="7427" max="7427" width="13.5703125" style="275" bestFit="1" customWidth="1"/>
    <col min="7428" max="7428" width="13.5703125" style="275" customWidth="1"/>
    <col min="7429" max="7434" width="13.5703125" style="275" bestFit="1" customWidth="1"/>
    <col min="7435" max="7435" width="12.7109375" style="275" customWidth="1"/>
    <col min="7436" max="7436" width="15.85546875" style="275" bestFit="1" customWidth="1"/>
    <col min="7437" max="7437" width="9.140625" style="275"/>
    <col min="7438" max="7438" width="18.5703125" style="275" customWidth="1"/>
    <col min="7439" max="7439" width="14.42578125" style="275" customWidth="1"/>
    <col min="7440" max="7678" width="9.140625" style="275"/>
    <col min="7679" max="7679" width="44.85546875" style="275" bestFit="1" customWidth="1"/>
    <col min="7680" max="7680" width="13.28515625" style="275" customWidth="1"/>
    <col min="7681" max="7681" width="13.5703125" style="275" bestFit="1" customWidth="1"/>
    <col min="7682" max="7682" width="13.7109375" style="275" bestFit="1" customWidth="1"/>
    <col min="7683" max="7683" width="13.5703125" style="275" bestFit="1" customWidth="1"/>
    <col min="7684" max="7684" width="13.5703125" style="275" customWidth="1"/>
    <col min="7685" max="7690" width="13.5703125" style="275" bestFit="1" customWidth="1"/>
    <col min="7691" max="7691" width="12.7109375" style="275" customWidth="1"/>
    <col min="7692" max="7692" width="15.85546875" style="275" bestFit="1" customWidth="1"/>
    <col min="7693" max="7693" width="9.140625" style="275"/>
    <col min="7694" max="7694" width="18.5703125" style="275" customWidth="1"/>
    <col min="7695" max="7695" width="14.42578125" style="275" customWidth="1"/>
    <col min="7696" max="7934" width="9.140625" style="275"/>
    <col min="7935" max="7935" width="44.85546875" style="275" bestFit="1" customWidth="1"/>
    <col min="7936" max="7936" width="13.28515625" style="275" customWidth="1"/>
    <col min="7937" max="7937" width="13.5703125" style="275" bestFit="1" customWidth="1"/>
    <col min="7938" max="7938" width="13.7109375" style="275" bestFit="1" customWidth="1"/>
    <col min="7939" max="7939" width="13.5703125" style="275" bestFit="1" customWidth="1"/>
    <col min="7940" max="7940" width="13.5703125" style="275" customWidth="1"/>
    <col min="7941" max="7946" width="13.5703125" style="275" bestFit="1" customWidth="1"/>
    <col min="7947" max="7947" width="12.7109375" style="275" customWidth="1"/>
    <col min="7948" max="7948" width="15.85546875" style="275" bestFit="1" customWidth="1"/>
    <col min="7949" max="7949" width="9.140625" style="275"/>
    <col min="7950" max="7950" width="18.5703125" style="275" customWidth="1"/>
    <col min="7951" max="7951" width="14.42578125" style="275" customWidth="1"/>
    <col min="7952" max="8190" width="9.140625" style="275"/>
    <col min="8191" max="8191" width="44.85546875" style="275" bestFit="1" customWidth="1"/>
    <col min="8192" max="8192" width="13.28515625" style="275" customWidth="1"/>
    <col min="8193" max="8193" width="13.5703125" style="275" bestFit="1" customWidth="1"/>
    <col min="8194" max="8194" width="13.7109375" style="275" bestFit="1" customWidth="1"/>
    <col min="8195" max="8195" width="13.5703125" style="275" bestFit="1" customWidth="1"/>
    <col min="8196" max="8196" width="13.5703125" style="275" customWidth="1"/>
    <col min="8197" max="8202" width="13.5703125" style="275" bestFit="1" customWidth="1"/>
    <col min="8203" max="8203" width="12.7109375" style="275" customWidth="1"/>
    <col min="8204" max="8204" width="15.85546875" style="275" bestFit="1" customWidth="1"/>
    <col min="8205" max="8205" width="9.140625" style="275"/>
    <col min="8206" max="8206" width="18.5703125" style="275" customWidth="1"/>
    <col min="8207" max="8207" width="14.42578125" style="275" customWidth="1"/>
    <col min="8208" max="8446" width="9.140625" style="275"/>
    <col min="8447" max="8447" width="44.85546875" style="275" bestFit="1" customWidth="1"/>
    <col min="8448" max="8448" width="13.28515625" style="275" customWidth="1"/>
    <col min="8449" max="8449" width="13.5703125" style="275" bestFit="1" customWidth="1"/>
    <col min="8450" max="8450" width="13.7109375" style="275" bestFit="1" customWidth="1"/>
    <col min="8451" max="8451" width="13.5703125" style="275" bestFit="1" customWidth="1"/>
    <col min="8452" max="8452" width="13.5703125" style="275" customWidth="1"/>
    <col min="8453" max="8458" width="13.5703125" style="275" bestFit="1" customWidth="1"/>
    <col min="8459" max="8459" width="12.7109375" style="275" customWidth="1"/>
    <col min="8460" max="8460" width="15.85546875" style="275" bestFit="1" customWidth="1"/>
    <col min="8461" max="8461" width="9.140625" style="275"/>
    <col min="8462" max="8462" width="18.5703125" style="275" customWidth="1"/>
    <col min="8463" max="8463" width="14.42578125" style="275" customWidth="1"/>
    <col min="8464" max="8702" width="9.140625" style="275"/>
    <col min="8703" max="8703" width="44.85546875" style="275" bestFit="1" customWidth="1"/>
    <col min="8704" max="8704" width="13.28515625" style="275" customWidth="1"/>
    <col min="8705" max="8705" width="13.5703125" style="275" bestFit="1" customWidth="1"/>
    <col min="8706" max="8706" width="13.7109375" style="275" bestFit="1" customWidth="1"/>
    <col min="8707" max="8707" width="13.5703125" style="275" bestFit="1" customWidth="1"/>
    <col min="8708" max="8708" width="13.5703125" style="275" customWidth="1"/>
    <col min="8709" max="8714" width="13.5703125" style="275" bestFit="1" customWidth="1"/>
    <col min="8715" max="8715" width="12.7109375" style="275" customWidth="1"/>
    <col min="8716" max="8716" width="15.85546875" style="275" bestFit="1" customWidth="1"/>
    <col min="8717" max="8717" width="9.140625" style="275"/>
    <col min="8718" max="8718" width="18.5703125" style="275" customWidth="1"/>
    <col min="8719" max="8719" width="14.42578125" style="275" customWidth="1"/>
    <col min="8720" max="8958" width="9.140625" style="275"/>
    <col min="8959" max="8959" width="44.85546875" style="275" bestFit="1" customWidth="1"/>
    <col min="8960" max="8960" width="13.28515625" style="275" customWidth="1"/>
    <col min="8961" max="8961" width="13.5703125" style="275" bestFit="1" customWidth="1"/>
    <col min="8962" max="8962" width="13.7109375" style="275" bestFit="1" customWidth="1"/>
    <col min="8963" max="8963" width="13.5703125" style="275" bestFit="1" customWidth="1"/>
    <col min="8964" max="8964" width="13.5703125" style="275" customWidth="1"/>
    <col min="8965" max="8970" width="13.5703125" style="275" bestFit="1" customWidth="1"/>
    <col min="8971" max="8971" width="12.7109375" style="275" customWidth="1"/>
    <col min="8972" max="8972" width="15.85546875" style="275" bestFit="1" customWidth="1"/>
    <col min="8973" max="8973" width="9.140625" style="275"/>
    <col min="8974" max="8974" width="18.5703125" style="275" customWidth="1"/>
    <col min="8975" max="8975" width="14.42578125" style="275" customWidth="1"/>
    <col min="8976" max="9214" width="9.140625" style="275"/>
    <col min="9215" max="9215" width="44.85546875" style="275" bestFit="1" customWidth="1"/>
    <col min="9216" max="9216" width="13.28515625" style="275" customWidth="1"/>
    <col min="9217" max="9217" width="13.5703125" style="275" bestFit="1" customWidth="1"/>
    <col min="9218" max="9218" width="13.7109375" style="275" bestFit="1" customWidth="1"/>
    <col min="9219" max="9219" width="13.5703125" style="275" bestFit="1" customWidth="1"/>
    <col min="9220" max="9220" width="13.5703125" style="275" customWidth="1"/>
    <col min="9221" max="9226" width="13.5703125" style="275" bestFit="1" customWidth="1"/>
    <col min="9227" max="9227" width="12.7109375" style="275" customWidth="1"/>
    <col min="9228" max="9228" width="15.85546875" style="275" bestFit="1" customWidth="1"/>
    <col min="9229" max="9229" width="9.140625" style="275"/>
    <col min="9230" max="9230" width="18.5703125" style="275" customWidth="1"/>
    <col min="9231" max="9231" width="14.42578125" style="275" customWidth="1"/>
    <col min="9232" max="9470" width="9.140625" style="275"/>
    <col min="9471" max="9471" width="44.85546875" style="275" bestFit="1" customWidth="1"/>
    <col min="9472" max="9472" width="13.28515625" style="275" customWidth="1"/>
    <col min="9473" max="9473" width="13.5703125" style="275" bestFit="1" customWidth="1"/>
    <col min="9474" max="9474" width="13.7109375" style="275" bestFit="1" customWidth="1"/>
    <col min="9475" max="9475" width="13.5703125" style="275" bestFit="1" customWidth="1"/>
    <col min="9476" max="9476" width="13.5703125" style="275" customWidth="1"/>
    <col min="9477" max="9482" width="13.5703125" style="275" bestFit="1" customWidth="1"/>
    <col min="9483" max="9483" width="12.7109375" style="275" customWidth="1"/>
    <col min="9484" max="9484" width="15.85546875" style="275" bestFit="1" customWidth="1"/>
    <col min="9485" max="9485" width="9.140625" style="275"/>
    <col min="9486" max="9486" width="18.5703125" style="275" customWidth="1"/>
    <col min="9487" max="9487" width="14.42578125" style="275" customWidth="1"/>
    <col min="9488" max="9726" width="9.140625" style="275"/>
    <col min="9727" max="9727" width="44.85546875" style="275" bestFit="1" customWidth="1"/>
    <col min="9728" max="9728" width="13.28515625" style="275" customWidth="1"/>
    <col min="9729" max="9729" width="13.5703125" style="275" bestFit="1" customWidth="1"/>
    <col min="9730" max="9730" width="13.7109375" style="275" bestFit="1" customWidth="1"/>
    <col min="9731" max="9731" width="13.5703125" style="275" bestFit="1" customWidth="1"/>
    <col min="9732" max="9732" width="13.5703125" style="275" customWidth="1"/>
    <col min="9733" max="9738" width="13.5703125" style="275" bestFit="1" customWidth="1"/>
    <col min="9739" max="9739" width="12.7109375" style="275" customWidth="1"/>
    <col min="9740" max="9740" width="15.85546875" style="275" bestFit="1" customWidth="1"/>
    <col min="9741" max="9741" width="9.140625" style="275"/>
    <col min="9742" max="9742" width="18.5703125" style="275" customWidth="1"/>
    <col min="9743" max="9743" width="14.42578125" style="275" customWidth="1"/>
    <col min="9744" max="9982" width="9.140625" style="275"/>
    <col min="9983" max="9983" width="44.85546875" style="275" bestFit="1" customWidth="1"/>
    <col min="9984" max="9984" width="13.28515625" style="275" customWidth="1"/>
    <col min="9985" max="9985" width="13.5703125" style="275" bestFit="1" customWidth="1"/>
    <col min="9986" max="9986" width="13.7109375" style="275" bestFit="1" customWidth="1"/>
    <col min="9987" max="9987" width="13.5703125" style="275" bestFit="1" customWidth="1"/>
    <col min="9988" max="9988" width="13.5703125" style="275" customWidth="1"/>
    <col min="9989" max="9994" width="13.5703125" style="275" bestFit="1" customWidth="1"/>
    <col min="9995" max="9995" width="12.7109375" style="275" customWidth="1"/>
    <col min="9996" max="9996" width="15.85546875" style="275" bestFit="1" customWidth="1"/>
    <col min="9997" max="9997" width="9.140625" style="275"/>
    <col min="9998" max="9998" width="18.5703125" style="275" customWidth="1"/>
    <col min="9999" max="9999" width="14.42578125" style="275" customWidth="1"/>
    <col min="10000" max="10238" width="9.140625" style="275"/>
    <col min="10239" max="10239" width="44.85546875" style="275" bestFit="1" customWidth="1"/>
    <col min="10240" max="10240" width="13.28515625" style="275" customWidth="1"/>
    <col min="10241" max="10241" width="13.5703125" style="275" bestFit="1" customWidth="1"/>
    <col min="10242" max="10242" width="13.7109375" style="275" bestFit="1" customWidth="1"/>
    <col min="10243" max="10243" width="13.5703125" style="275" bestFit="1" customWidth="1"/>
    <col min="10244" max="10244" width="13.5703125" style="275" customWidth="1"/>
    <col min="10245" max="10250" width="13.5703125" style="275" bestFit="1" customWidth="1"/>
    <col min="10251" max="10251" width="12.7109375" style="275" customWidth="1"/>
    <col min="10252" max="10252" width="15.85546875" style="275" bestFit="1" customWidth="1"/>
    <col min="10253" max="10253" width="9.140625" style="275"/>
    <col min="10254" max="10254" width="18.5703125" style="275" customWidth="1"/>
    <col min="10255" max="10255" width="14.42578125" style="275" customWidth="1"/>
    <col min="10256" max="10494" width="9.140625" style="275"/>
    <col min="10495" max="10495" width="44.85546875" style="275" bestFit="1" customWidth="1"/>
    <col min="10496" max="10496" width="13.28515625" style="275" customWidth="1"/>
    <col min="10497" max="10497" width="13.5703125" style="275" bestFit="1" customWidth="1"/>
    <col min="10498" max="10498" width="13.7109375" style="275" bestFit="1" customWidth="1"/>
    <col min="10499" max="10499" width="13.5703125" style="275" bestFit="1" customWidth="1"/>
    <col min="10500" max="10500" width="13.5703125" style="275" customWidth="1"/>
    <col min="10501" max="10506" width="13.5703125" style="275" bestFit="1" customWidth="1"/>
    <col min="10507" max="10507" width="12.7109375" style="275" customWidth="1"/>
    <col min="10508" max="10508" width="15.85546875" style="275" bestFit="1" customWidth="1"/>
    <col min="10509" max="10509" width="9.140625" style="275"/>
    <col min="10510" max="10510" width="18.5703125" style="275" customWidth="1"/>
    <col min="10511" max="10511" width="14.42578125" style="275" customWidth="1"/>
    <col min="10512" max="10750" width="9.140625" style="275"/>
    <col min="10751" max="10751" width="44.85546875" style="275" bestFit="1" customWidth="1"/>
    <col min="10752" max="10752" width="13.28515625" style="275" customWidth="1"/>
    <col min="10753" max="10753" width="13.5703125" style="275" bestFit="1" customWidth="1"/>
    <col min="10754" max="10754" width="13.7109375" style="275" bestFit="1" customWidth="1"/>
    <col min="10755" max="10755" width="13.5703125" style="275" bestFit="1" customWidth="1"/>
    <col min="10756" max="10756" width="13.5703125" style="275" customWidth="1"/>
    <col min="10757" max="10762" width="13.5703125" style="275" bestFit="1" customWidth="1"/>
    <col min="10763" max="10763" width="12.7109375" style="275" customWidth="1"/>
    <col min="10764" max="10764" width="15.85546875" style="275" bestFit="1" customWidth="1"/>
    <col min="10765" max="10765" width="9.140625" style="275"/>
    <col min="10766" max="10766" width="18.5703125" style="275" customWidth="1"/>
    <col min="10767" max="10767" width="14.42578125" style="275" customWidth="1"/>
    <col min="10768" max="11006" width="9.140625" style="275"/>
    <col min="11007" max="11007" width="44.85546875" style="275" bestFit="1" customWidth="1"/>
    <col min="11008" max="11008" width="13.28515625" style="275" customWidth="1"/>
    <col min="11009" max="11009" width="13.5703125" style="275" bestFit="1" customWidth="1"/>
    <col min="11010" max="11010" width="13.7109375" style="275" bestFit="1" customWidth="1"/>
    <col min="11011" max="11011" width="13.5703125" style="275" bestFit="1" customWidth="1"/>
    <col min="11012" max="11012" width="13.5703125" style="275" customWidth="1"/>
    <col min="11013" max="11018" width="13.5703125" style="275" bestFit="1" customWidth="1"/>
    <col min="11019" max="11019" width="12.7109375" style="275" customWidth="1"/>
    <col min="11020" max="11020" width="15.85546875" style="275" bestFit="1" customWidth="1"/>
    <col min="11021" max="11021" width="9.140625" style="275"/>
    <col min="11022" max="11022" width="18.5703125" style="275" customWidth="1"/>
    <col min="11023" max="11023" width="14.42578125" style="275" customWidth="1"/>
    <col min="11024" max="11262" width="9.140625" style="275"/>
    <col min="11263" max="11263" width="44.85546875" style="275" bestFit="1" customWidth="1"/>
    <col min="11264" max="11264" width="13.28515625" style="275" customWidth="1"/>
    <col min="11265" max="11265" width="13.5703125" style="275" bestFit="1" customWidth="1"/>
    <col min="11266" max="11266" width="13.7109375" style="275" bestFit="1" customWidth="1"/>
    <col min="11267" max="11267" width="13.5703125" style="275" bestFit="1" customWidth="1"/>
    <col min="11268" max="11268" width="13.5703125" style="275" customWidth="1"/>
    <col min="11269" max="11274" width="13.5703125" style="275" bestFit="1" customWidth="1"/>
    <col min="11275" max="11275" width="12.7109375" style="275" customWidth="1"/>
    <col min="11276" max="11276" width="15.85546875" style="275" bestFit="1" customWidth="1"/>
    <col min="11277" max="11277" width="9.140625" style="275"/>
    <col min="11278" max="11278" width="18.5703125" style="275" customWidth="1"/>
    <col min="11279" max="11279" width="14.42578125" style="275" customWidth="1"/>
    <col min="11280" max="11518" width="9.140625" style="275"/>
    <col min="11519" max="11519" width="44.85546875" style="275" bestFit="1" customWidth="1"/>
    <col min="11520" max="11520" width="13.28515625" style="275" customWidth="1"/>
    <col min="11521" max="11521" width="13.5703125" style="275" bestFit="1" customWidth="1"/>
    <col min="11522" max="11522" width="13.7109375" style="275" bestFit="1" customWidth="1"/>
    <col min="11523" max="11523" width="13.5703125" style="275" bestFit="1" customWidth="1"/>
    <col min="11524" max="11524" width="13.5703125" style="275" customWidth="1"/>
    <col min="11525" max="11530" width="13.5703125" style="275" bestFit="1" customWidth="1"/>
    <col min="11531" max="11531" width="12.7109375" style="275" customWidth="1"/>
    <col min="11532" max="11532" width="15.85546875" style="275" bestFit="1" customWidth="1"/>
    <col min="11533" max="11533" width="9.140625" style="275"/>
    <col min="11534" max="11534" width="18.5703125" style="275" customWidth="1"/>
    <col min="11535" max="11535" width="14.42578125" style="275" customWidth="1"/>
    <col min="11536" max="11774" width="9.140625" style="275"/>
    <col min="11775" max="11775" width="44.85546875" style="275" bestFit="1" customWidth="1"/>
    <col min="11776" max="11776" width="13.28515625" style="275" customWidth="1"/>
    <col min="11777" max="11777" width="13.5703125" style="275" bestFit="1" customWidth="1"/>
    <col min="11778" max="11778" width="13.7109375" style="275" bestFit="1" customWidth="1"/>
    <col min="11779" max="11779" width="13.5703125" style="275" bestFit="1" customWidth="1"/>
    <col min="11780" max="11780" width="13.5703125" style="275" customWidth="1"/>
    <col min="11781" max="11786" width="13.5703125" style="275" bestFit="1" customWidth="1"/>
    <col min="11787" max="11787" width="12.7109375" style="275" customWidth="1"/>
    <col min="11788" max="11788" width="15.85546875" style="275" bestFit="1" customWidth="1"/>
    <col min="11789" max="11789" width="9.140625" style="275"/>
    <col min="11790" max="11790" width="18.5703125" style="275" customWidth="1"/>
    <col min="11791" max="11791" width="14.42578125" style="275" customWidth="1"/>
    <col min="11792" max="12030" width="9.140625" style="275"/>
    <col min="12031" max="12031" width="44.85546875" style="275" bestFit="1" customWidth="1"/>
    <col min="12032" max="12032" width="13.28515625" style="275" customWidth="1"/>
    <col min="12033" max="12033" width="13.5703125" style="275" bestFit="1" customWidth="1"/>
    <col min="12034" max="12034" width="13.7109375" style="275" bestFit="1" customWidth="1"/>
    <col min="12035" max="12035" width="13.5703125" style="275" bestFit="1" customWidth="1"/>
    <col min="12036" max="12036" width="13.5703125" style="275" customWidth="1"/>
    <col min="12037" max="12042" width="13.5703125" style="275" bestFit="1" customWidth="1"/>
    <col min="12043" max="12043" width="12.7109375" style="275" customWidth="1"/>
    <col min="12044" max="12044" width="15.85546875" style="275" bestFit="1" customWidth="1"/>
    <col min="12045" max="12045" width="9.140625" style="275"/>
    <col min="12046" max="12046" width="18.5703125" style="275" customWidth="1"/>
    <col min="12047" max="12047" width="14.42578125" style="275" customWidth="1"/>
    <col min="12048" max="12286" width="9.140625" style="275"/>
    <col min="12287" max="12287" width="44.85546875" style="275" bestFit="1" customWidth="1"/>
    <col min="12288" max="12288" width="13.28515625" style="275" customWidth="1"/>
    <col min="12289" max="12289" width="13.5703125" style="275" bestFit="1" customWidth="1"/>
    <col min="12290" max="12290" width="13.7109375" style="275" bestFit="1" customWidth="1"/>
    <col min="12291" max="12291" width="13.5703125" style="275" bestFit="1" customWidth="1"/>
    <col min="12292" max="12292" width="13.5703125" style="275" customWidth="1"/>
    <col min="12293" max="12298" width="13.5703125" style="275" bestFit="1" customWidth="1"/>
    <col min="12299" max="12299" width="12.7109375" style="275" customWidth="1"/>
    <col min="12300" max="12300" width="15.85546875" style="275" bestFit="1" customWidth="1"/>
    <col min="12301" max="12301" width="9.140625" style="275"/>
    <col min="12302" max="12302" width="18.5703125" style="275" customWidth="1"/>
    <col min="12303" max="12303" width="14.42578125" style="275" customWidth="1"/>
    <col min="12304" max="12542" width="9.140625" style="275"/>
    <col min="12543" max="12543" width="44.85546875" style="275" bestFit="1" customWidth="1"/>
    <col min="12544" max="12544" width="13.28515625" style="275" customWidth="1"/>
    <col min="12545" max="12545" width="13.5703125" style="275" bestFit="1" customWidth="1"/>
    <col min="12546" max="12546" width="13.7109375" style="275" bestFit="1" customWidth="1"/>
    <col min="12547" max="12547" width="13.5703125" style="275" bestFit="1" customWidth="1"/>
    <col min="12548" max="12548" width="13.5703125" style="275" customWidth="1"/>
    <col min="12549" max="12554" width="13.5703125" style="275" bestFit="1" customWidth="1"/>
    <col min="12555" max="12555" width="12.7109375" style="275" customWidth="1"/>
    <col min="12556" max="12556" width="15.85546875" style="275" bestFit="1" customWidth="1"/>
    <col min="12557" max="12557" width="9.140625" style="275"/>
    <col min="12558" max="12558" width="18.5703125" style="275" customWidth="1"/>
    <col min="12559" max="12559" width="14.42578125" style="275" customWidth="1"/>
    <col min="12560" max="12798" width="9.140625" style="275"/>
    <col min="12799" max="12799" width="44.85546875" style="275" bestFit="1" customWidth="1"/>
    <col min="12800" max="12800" width="13.28515625" style="275" customWidth="1"/>
    <col min="12801" max="12801" width="13.5703125" style="275" bestFit="1" customWidth="1"/>
    <col min="12802" max="12802" width="13.7109375" style="275" bestFit="1" customWidth="1"/>
    <col min="12803" max="12803" width="13.5703125" style="275" bestFit="1" customWidth="1"/>
    <col min="12804" max="12804" width="13.5703125" style="275" customWidth="1"/>
    <col min="12805" max="12810" width="13.5703125" style="275" bestFit="1" customWidth="1"/>
    <col min="12811" max="12811" width="12.7109375" style="275" customWidth="1"/>
    <col min="12812" max="12812" width="15.85546875" style="275" bestFit="1" customWidth="1"/>
    <col min="12813" max="12813" width="9.140625" style="275"/>
    <col min="12814" max="12814" width="18.5703125" style="275" customWidth="1"/>
    <col min="12815" max="12815" width="14.42578125" style="275" customWidth="1"/>
    <col min="12816" max="13054" width="9.140625" style="275"/>
    <col min="13055" max="13055" width="44.85546875" style="275" bestFit="1" customWidth="1"/>
    <col min="13056" max="13056" width="13.28515625" style="275" customWidth="1"/>
    <col min="13057" max="13057" width="13.5703125" style="275" bestFit="1" customWidth="1"/>
    <col min="13058" max="13058" width="13.7109375" style="275" bestFit="1" customWidth="1"/>
    <col min="13059" max="13059" width="13.5703125" style="275" bestFit="1" customWidth="1"/>
    <col min="13060" max="13060" width="13.5703125" style="275" customWidth="1"/>
    <col min="13061" max="13066" width="13.5703125" style="275" bestFit="1" customWidth="1"/>
    <col min="13067" max="13067" width="12.7109375" style="275" customWidth="1"/>
    <col min="13068" max="13068" width="15.85546875" style="275" bestFit="1" customWidth="1"/>
    <col min="13069" max="13069" width="9.140625" style="275"/>
    <col min="13070" max="13070" width="18.5703125" style="275" customWidth="1"/>
    <col min="13071" max="13071" width="14.42578125" style="275" customWidth="1"/>
    <col min="13072" max="13310" width="9.140625" style="275"/>
    <col min="13311" max="13311" width="44.85546875" style="275" bestFit="1" customWidth="1"/>
    <col min="13312" max="13312" width="13.28515625" style="275" customWidth="1"/>
    <col min="13313" max="13313" width="13.5703125" style="275" bestFit="1" customWidth="1"/>
    <col min="13314" max="13314" width="13.7109375" style="275" bestFit="1" customWidth="1"/>
    <col min="13315" max="13315" width="13.5703125" style="275" bestFit="1" customWidth="1"/>
    <col min="13316" max="13316" width="13.5703125" style="275" customWidth="1"/>
    <col min="13317" max="13322" width="13.5703125" style="275" bestFit="1" customWidth="1"/>
    <col min="13323" max="13323" width="12.7109375" style="275" customWidth="1"/>
    <col min="13324" max="13324" width="15.85546875" style="275" bestFit="1" customWidth="1"/>
    <col min="13325" max="13325" width="9.140625" style="275"/>
    <col min="13326" max="13326" width="18.5703125" style="275" customWidth="1"/>
    <col min="13327" max="13327" width="14.42578125" style="275" customWidth="1"/>
    <col min="13328" max="13566" width="9.140625" style="275"/>
    <col min="13567" max="13567" width="44.85546875" style="275" bestFit="1" customWidth="1"/>
    <col min="13568" max="13568" width="13.28515625" style="275" customWidth="1"/>
    <col min="13569" max="13569" width="13.5703125" style="275" bestFit="1" customWidth="1"/>
    <col min="13570" max="13570" width="13.7109375" style="275" bestFit="1" customWidth="1"/>
    <col min="13571" max="13571" width="13.5703125" style="275" bestFit="1" customWidth="1"/>
    <col min="13572" max="13572" width="13.5703125" style="275" customWidth="1"/>
    <col min="13573" max="13578" width="13.5703125" style="275" bestFit="1" customWidth="1"/>
    <col min="13579" max="13579" width="12.7109375" style="275" customWidth="1"/>
    <col min="13580" max="13580" width="15.85546875" style="275" bestFit="1" customWidth="1"/>
    <col min="13581" max="13581" width="9.140625" style="275"/>
    <col min="13582" max="13582" width="18.5703125" style="275" customWidth="1"/>
    <col min="13583" max="13583" width="14.42578125" style="275" customWidth="1"/>
    <col min="13584" max="13822" width="9.140625" style="275"/>
    <col min="13823" max="13823" width="44.85546875" style="275" bestFit="1" customWidth="1"/>
    <col min="13824" max="13824" width="13.28515625" style="275" customWidth="1"/>
    <col min="13825" max="13825" width="13.5703125" style="275" bestFit="1" customWidth="1"/>
    <col min="13826" max="13826" width="13.7109375" style="275" bestFit="1" customWidth="1"/>
    <col min="13827" max="13827" width="13.5703125" style="275" bestFit="1" customWidth="1"/>
    <col min="13828" max="13828" width="13.5703125" style="275" customWidth="1"/>
    <col min="13829" max="13834" width="13.5703125" style="275" bestFit="1" customWidth="1"/>
    <col min="13835" max="13835" width="12.7109375" style="275" customWidth="1"/>
    <col min="13836" max="13836" width="15.85546875" style="275" bestFit="1" customWidth="1"/>
    <col min="13837" max="13837" width="9.140625" style="275"/>
    <col min="13838" max="13838" width="18.5703125" style="275" customWidth="1"/>
    <col min="13839" max="13839" width="14.42578125" style="275" customWidth="1"/>
    <col min="13840" max="14078" width="9.140625" style="275"/>
    <col min="14079" max="14079" width="44.85546875" style="275" bestFit="1" customWidth="1"/>
    <col min="14080" max="14080" width="13.28515625" style="275" customWidth="1"/>
    <col min="14081" max="14081" width="13.5703125" style="275" bestFit="1" customWidth="1"/>
    <col min="14082" max="14082" width="13.7109375" style="275" bestFit="1" customWidth="1"/>
    <col min="14083" max="14083" width="13.5703125" style="275" bestFit="1" customWidth="1"/>
    <col min="14084" max="14084" width="13.5703125" style="275" customWidth="1"/>
    <col min="14085" max="14090" width="13.5703125" style="275" bestFit="1" customWidth="1"/>
    <col min="14091" max="14091" width="12.7109375" style="275" customWidth="1"/>
    <col min="14092" max="14092" width="15.85546875" style="275" bestFit="1" customWidth="1"/>
    <col min="14093" max="14093" width="9.140625" style="275"/>
    <col min="14094" max="14094" width="18.5703125" style="275" customWidth="1"/>
    <col min="14095" max="14095" width="14.42578125" style="275" customWidth="1"/>
    <col min="14096" max="14334" width="9.140625" style="275"/>
    <col min="14335" max="14335" width="44.85546875" style="275" bestFit="1" customWidth="1"/>
    <col min="14336" max="14336" width="13.28515625" style="275" customWidth="1"/>
    <col min="14337" max="14337" width="13.5703125" style="275" bestFit="1" customWidth="1"/>
    <col min="14338" max="14338" width="13.7109375" style="275" bestFit="1" customWidth="1"/>
    <col min="14339" max="14339" width="13.5703125" style="275" bestFit="1" customWidth="1"/>
    <col min="14340" max="14340" width="13.5703125" style="275" customWidth="1"/>
    <col min="14341" max="14346" width="13.5703125" style="275" bestFit="1" customWidth="1"/>
    <col min="14347" max="14347" width="12.7109375" style="275" customWidth="1"/>
    <col min="14348" max="14348" width="15.85546875" style="275" bestFit="1" customWidth="1"/>
    <col min="14349" max="14349" width="9.140625" style="275"/>
    <col min="14350" max="14350" width="18.5703125" style="275" customWidth="1"/>
    <col min="14351" max="14351" width="14.42578125" style="275" customWidth="1"/>
    <col min="14352" max="14590" width="9.140625" style="275"/>
    <col min="14591" max="14591" width="44.85546875" style="275" bestFit="1" customWidth="1"/>
    <col min="14592" max="14592" width="13.28515625" style="275" customWidth="1"/>
    <col min="14593" max="14593" width="13.5703125" style="275" bestFit="1" customWidth="1"/>
    <col min="14594" max="14594" width="13.7109375" style="275" bestFit="1" customWidth="1"/>
    <col min="14595" max="14595" width="13.5703125" style="275" bestFit="1" customWidth="1"/>
    <col min="14596" max="14596" width="13.5703125" style="275" customWidth="1"/>
    <col min="14597" max="14602" width="13.5703125" style="275" bestFit="1" customWidth="1"/>
    <col min="14603" max="14603" width="12.7109375" style="275" customWidth="1"/>
    <col min="14604" max="14604" width="15.85546875" style="275" bestFit="1" customWidth="1"/>
    <col min="14605" max="14605" width="9.140625" style="275"/>
    <col min="14606" max="14606" width="18.5703125" style="275" customWidth="1"/>
    <col min="14607" max="14607" width="14.42578125" style="275" customWidth="1"/>
    <col min="14608" max="14846" width="9.140625" style="275"/>
    <col min="14847" max="14847" width="44.85546875" style="275" bestFit="1" customWidth="1"/>
    <col min="14848" max="14848" width="13.28515625" style="275" customWidth="1"/>
    <col min="14849" max="14849" width="13.5703125" style="275" bestFit="1" customWidth="1"/>
    <col min="14850" max="14850" width="13.7109375" style="275" bestFit="1" customWidth="1"/>
    <col min="14851" max="14851" width="13.5703125" style="275" bestFit="1" customWidth="1"/>
    <col min="14852" max="14852" width="13.5703125" style="275" customWidth="1"/>
    <col min="14853" max="14858" width="13.5703125" style="275" bestFit="1" customWidth="1"/>
    <col min="14859" max="14859" width="12.7109375" style="275" customWidth="1"/>
    <col min="14860" max="14860" width="15.85546875" style="275" bestFit="1" customWidth="1"/>
    <col min="14861" max="14861" width="9.140625" style="275"/>
    <col min="14862" max="14862" width="18.5703125" style="275" customWidth="1"/>
    <col min="14863" max="14863" width="14.42578125" style="275" customWidth="1"/>
    <col min="14864" max="15102" width="9.140625" style="275"/>
    <col min="15103" max="15103" width="44.85546875" style="275" bestFit="1" customWidth="1"/>
    <col min="15104" max="15104" width="13.28515625" style="275" customWidth="1"/>
    <col min="15105" max="15105" width="13.5703125" style="275" bestFit="1" customWidth="1"/>
    <col min="15106" max="15106" width="13.7109375" style="275" bestFit="1" customWidth="1"/>
    <col min="15107" max="15107" width="13.5703125" style="275" bestFit="1" customWidth="1"/>
    <col min="15108" max="15108" width="13.5703125" style="275" customWidth="1"/>
    <col min="15109" max="15114" width="13.5703125" style="275" bestFit="1" customWidth="1"/>
    <col min="15115" max="15115" width="12.7109375" style="275" customWidth="1"/>
    <col min="15116" max="15116" width="15.85546875" style="275" bestFit="1" customWidth="1"/>
    <col min="15117" max="15117" width="9.140625" style="275"/>
    <col min="15118" max="15118" width="18.5703125" style="275" customWidth="1"/>
    <col min="15119" max="15119" width="14.42578125" style="275" customWidth="1"/>
    <col min="15120" max="15358" width="9.140625" style="275"/>
    <col min="15359" max="15359" width="44.85546875" style="275" bestFit="1" customWidth="1"/>
    <col min="15360" max="15360" width="13.28515625" style="275" customWidth="1"/>
    <col min="15361" max="15361" width="13.5703125" style="275" bestFit="1" customWidth="1"/>
    <col min="15362" max="15362" width="13.7109375" style="275" bestFit="1" customWidth="1"/>
    <col min="15363" max="15363" width="13.5703125" style="275" bestFit="1" customWidth="1"/>
    <col min="15364" max="15364" width="13.5703125" style="275" customWidth="1"/>
    <col min="15365" max="15370" width="13.5703125" style="275" bestFit="1" customWidth="1"/>
    <col min="15371" max="15371" width="12.7109375" style="275" customWidth="1"/>
    <col min="15372" max="15372" width="15.85546875" style="275" bestFit="1" customWidth="1"/>
    <col min="15373" max="15373" width="9.140625" style="275"/>
    <col min="15374" max="15374" width="18.5703125" style="275" customWidth="1"/>
    <col min="15375" max="15375" width="14.42578125" style="275" customWidth="1"/>
    <col min="15376" max="15614" width="9.140625" style="275"/>
    <col min="15615" max="15615" width="44.85546875" style="275" bestFit="1" customWidth="1"/>
    <col min="15616" max="15616" width="13.28515625" style="275" customWidth="1"/>
    <col min="15617" max="15617" width="13.5703125" style="275" bestFit="1" customWidth="1"/>
    <col min="15618" max="15618" width="13.7109375" style="275" bestFit="1" customWidth="1"/>
    <col min="15619" max="15619" width="13.5703125" style="275" bestFit="1" customWidth="1"/>
    <col min="15620" max="15620" width="13.5703125" style="275" customWidth="1"/>
    <col min="15621" max="15626" width="13.5703125" style="275" bestFit="1" customWidth="1"/>
    <col min="15627" max="15627" width="12.7109375" style="275" customWidth="1"/>
    <col min="15628" max="15628" width="15.85546875" style="275" bestFit="1" customWidth="1"/>
    <col min="15629" max="15629" width="9.140625" style="275"/>
    <col min="15630" max="15630" width="18.5703125" style="275" customWidth="1"/>
    <col min="15631" max="15631" width="14.42578125" style="275" customWidth="1"/>
    <col min="15632" max="15870" width="9.140625" style="275"/>
    <col min="15871" max="15871" width="44.85546875" style="275" bestFit="1" customWidth="1"/>
    <col min="15872" max="15872" width="13.28515625" style="275" customWidth="1"/>
    <col min="15873" max="15873" width="13.5703125" style="275" bestFit="1" customWidth="1"/>
    <col min="15874" max="15874" width="13.7109375" style="275" bestFit="1" customWidth="1"/>
    <col min="15875" max="15875" width="13.5703125" style="275" bestFit="1" customWidth="1"/>
    <col min="15876" max="15876" width="13.5703125" style="275" customWidth="1"/>
    <col min="15877" max="15882" width="13.5703125" style="275" bestFit="1" customWidth="1"/>
    <col min="15883" max="15883" width="12.7109375" style="275" customWidth="1"/>
    <col min="15884" max="15884" width="15.85546875" style="275" bestFit="1" customWidth="1"/>
    <col min="15885" max="15885" width="9.140625" style="275"/>
    <col min="15886" max="15886" width="18.5703125" style="275" customWidth="1"/>
    <col min="15887" max="15887" width="14.42578125" style="275" customWidth="1"/>
    <col min="15888" max="16126" width="9.140625" style="275"/>
    <col min="16127" max="16127" width="44.85546875" style="275" bestFit="1" customWidth="1"/>
    <col min="16128" max="16128" width="13.28515625" style="275" customWidth="1"/>
    <col min="16129" max="16129" width="13.5703125" style="275" bestFit="1" customWidth="1"/>
    <col min="16130" max="16130" width="13.7109375" style="275" bestFit="1" customWidth="1"/>
    <col min="16131" max="16131" width="13.5703125" style="275" bestFit="1" customWidth="1"/>
    <col min="16132" max="16132" width="13.5703125" style="275" customWidth="1"/>
    <col min="16133" max="16138" width="13.5703125" style="275" bestFit="1" customWidth="1"/>
    <col min="16139" max="16139" width="12.7109375" style="275" customWidth="1"/>
    <col min="16140" max="16140" width="15.85546875" style="275" bestFit="1" customWidth="1"/>
    <col min="16141" max="16141" width="9.140625" style="275"/>
    <col min="16142" max="16142" width="18.5703125" style="275" customWidth="1"/>
    <col min="16143" max="16143" width="14.42578125" style="275" customWidth="1"/>
    <col min="16144" max="16384" width="9.140625" style="275"/>
  </cols>
  <sheetData>
    <row r="1" spans="1:14" ht="15" x14ac:dyDescent="0.25">
      <c r="A1" s="321" t="s">
        <v>132</v>
      </c>
      <c r="L1" s="803"/>
      <c r="N1" s="6" t="s">
        <v>585</v>
      </c>
    </row>
    <row r="3" spans="1:14" ht="15.75" x14ac:dyDescent="0.25">
      <c r="A3" s="976" t="s">
        <v>770</v>
      </c>
      <c r="B3" s="976"/>
      <c r="C3" s="976"/>
      <c r="D3" s="976"/>
      <c r="E3" s="976"/>
      <c r="F3" s="976"/>
      <c r="G3" s="976"/>
      <c r="H3" s="976"/>
      <c r="I3" s="976"/>
      <c r="J3" s="976"/>
      <c r="K3" s="976"/>
      <c r="L3" s="976"/>
      <c r="M3" s="976"/>
      <c r="N3" s="976"/>
    </row>
    <row r="4" spans="1:14" ht="15.75" x14ac:dyDescent="0.25">
      <c r="A4" s="977" t="s">
        <v>586</v>
      </c>
      <c r="B4" s="977"/>
      <c r="C4" s="977"/>
      <c r="D4" s="977"/>
      <c r="E4" s="977"/>
      <c r="F4" s="977"/>
      <c r="G4" s="977"/>
      <c r="H4" s="977"/>
      <c r="I4" s="977"/>
      <c r="J4" s="977"/>
      <c r="K4" s="977"/>
      <c r="L4" s="977"/>
      <c r="M4" s="977"/>
      <c r="N4" s="977"/>
    </row>
    <row r="5" spans="1:14" ht="13.5" thickBot="1" x14ac:dyDescent="0.25"/>
    <row r="6" spans="1:14" ht="20.100000000000001" customHeight="1" thickTop="1" thickBot="1" x14ac:dyDescent="0.25">
      <c r="A6" s="804" t="s">
        <v>418</v>
      </c>
      <c r="B6" s="805" t="s">
        <v>587</v>
      </c>
      <c r="C6" s="805" t="s">
        <v>588</v>
      </c>
      <c r="D6" s="805" t="s">
        <v>589</v>
      </c>
      <c r="E6" s="805" t="s">
        <v>590</v>
      </c>
      <c r="F6" s="805" t="s">
        <v>591</v>
      </c>
      <c r="G6" s="805" t="s">
        <v>592</v>
      </c>
      <c r="H6" s="805" t="s">
        <v>593</v>
      </c>
      <c r="I6" s="805" t="s">
        <v>594</v>
      </c>
      <c r="J6" s="805" t="s">
        <v>595</v>
      </c>
      <c r="K6" s="805" t="s">
        <v>596</v>
      </c>
      <c r="L6" s="805" t="s">
        <v>597</v>
      </c>
      <c r="M6" s="805" t="s">
        <v>598</v>
      </c>
      <c r="N6" s="806" t="s">
        <v>563</v>
      </c>
    </row>
    <row r="7" spans="1:14" ht="20.100000000000001" customHeight="1" thickTop="1" x14ac:dyDescent="0.2">
      <c r="A7" s="807" t="s">
        <v>599</v>
      </c>
      <c r="B7" s="835"/>
      <c r="C7" s="835"/>
      <c r="D7" s="835"/>
      <c r="E7" s="835"/>
      <c r="F7" s="835"/>
      <c r="G7" s="835"/>
      <c r="H7" s="835"/>
      <c r="I7" s="835"/>
      <c r="J7" s="835"/>
      <c r="K7" s="835"/>
      <c r="L7" s="835"/>
      <c r="M7" s="835"/>
      <c r="N7" s="808"/>
    </row>
    <row r="8" spans="1:14" ht="18.75" customHeight="1" x14ac:dyDescent="0.2">
      <c r="A8" s="809" t="s">
        <v>797</v>
      </c>
      <c r="B8" s="836">
        <f>423932839+3522177</f>
        <v>427455016</v>
      </c>
      <c r="C8" s="836">
        <v>290541328</v>
      </c>
      <c r="D8" s="836">
        <v>297408050</v>
      </c>
      <c r="E8" s="836">
        <v>290732835</v>
      </c>
      <c r="F8" s="836">
        <f>290673775+21662951</f>
        <v>312336726</v>
      </c>
      <c r="G8" s="836">
        <f>287099375+3640455</f>
        <v>290739830</v>
      </c>
      <c r="H8" s="836">
        <v>287099375</v>
      </c>
      <c r="I8" s="836">
        <v>287099375</v>
      </c>
      <c r="J8" s="836">
        <v>287099375</v>
      </c>
      <c r="K8" s="836">
        <v>287099375</v>
      </c>
      <c r="L8" s="836">
        <v>287099375</v>
      </c>
      <c r="M8" s="836">
        <v>287099375</v>
      </c>
      <c r="N8" s="810">
        <f t="shared" ref="N8:N19" si="0">SUM(B8:M8)</f>
        <v>3631810035</v>
      </c>
    </row>
    <row r="9" spans="1:14" ht="18.75" customHeight="1" x14ac:dyDescent="0.2">
      <c r="A9" s="811" t="s">
        <v>8</v>
      </c>
      <c r="B9" s="813"/>
      <c r="C9" s="813"/>
      <c r="D9" s="813"/>
      <c r="E9" s="813"/>
      <c r="F9" s="813"/>
      <c r="G9" s="813">
        <v>54626768</v>
      </c>
      <c r="H9" s="813"/>
      <c r="I9" s="813"/>
      <c r="J9" s="813"/>
      <c r="K9" s="813"/>
      <c r="L9" s="813"/>
      <c r="M9" s="813"/>
      <c r="N9" s="810">
        <f t="shared" si="0"/>
        <v>54626768</v>
      </c>
    </row>
    <row r="10" spans="1:14" ht="20.100000000000001" customHeight="1" x14ac:dyDescent="0.2">
      <c r="A10" s="811" t="s">
        <v>15</v>
      </c>
      <c r="B10" s="813">
        <v>35000000</v>
      </c>
      <c r="C10" s="813">
        <v>63406000</v>
      </c>
      <c r="D10" s="813">
        <v>1939165000</v>
      </c>
      <c r="E10" s="813">
        <v>602070000</v>
      </c>
      <c r="F10" s="813">
        <v>55000000</v>
      </c>
      <c r="G10" s="813">
        <v>394959000</v>
      </c>
      <c r="H10" s="813">
        <v>48000000</v>
      </c>
      <c r="I10" s="813">
        <v>58500000</v>
      </c>
      <c r="J10" s="813">
        <f>2162000000+55000000</f>
        <v>2217000000</v>
      </c>
      <c r="K10" s="813">
        <v>95000000</v>
      </c>
      <c r="L10" s="813">
        <v>65000000</v>
      </c>
      <c r="M10" s="813">
        <f>48000000+6500000</f>
        <v>54500000</v>
      </c>
      <c r="N10" s="810">
        <f t="shared" si="0"/>
        <v>5627600000</v>
      </c>
    </row>
    <row r="11" spans="1:14" ht="20.100000000000001" customHeight="1" x14ac:dyDescent="0.2">
      <c r="A11" s="811" t="s">
        <v>16</v>
      </c>
      <c r="B11" s="813">
        <f>95000000</f>
        <v>95000000</v>
      </c>
      <c r="C11" s="813">
        <v>101000000</v>
      </c>
      <c r="D11" s="813">
        <v>117500000</v>
      </c>
      <c r="E11" s="813">
        <v>90000000</v>
      </c>
      <c r="F11" s="813">
        <v>90000000</v>
      </c>
      <c r="G11" s="813">
        <v>147000000</v>
      </c>
      <c r="H11" s="813">
        <v>69000000</v>
      </c>
      <c r="I11" s="813">
        <v>31000000</v>
      </c>
      <c r="J11" s="813">
        <v>147000000</v>
      </c>
      <c r="K11" s="813">
        <v>102000000</v>
      </c>
      <c r="L11" s="813">
        <v>102000000</v>
      </c>
      <c r="M11" s="813">
        <f>121840996+323118</f>
        <v>122164114</v>
      </c>
      <c r="N11" s="810">
        <f t="shared" si="0"/>
        <v>1213664114</v>
      </c>
    </row>
    <row r="12" spans="1:14" ht="20.100000000000001" customHeight="1" x14ac:dyDescent="0.2">
      <c r="A12" s="811" t="s">
        <v>798</v>
      </c>
      <c r="B12" s="813"/>
      <c r="C12" s="813">
        <v>1095375</v>
      </c>
      <c r="D12" s="813"/>
      <c r="E12" s="813"/>
      <c r="F12" s="813"/>
      <c r="G12" s="813"/>
      <c r="H12" s="813"/>
      <c r="I12" s="813"/>
      <c r="J12" s="813"/>
      <c r="K12" s="813"/>
      <c r="L12" s="813"/>
      <c r="M12" s="813"/>
      <c r="N12" s="810">
        <f t="shared" si="0"/>
        <v>1095375</v>
      </c>
    </row>
    <row r="13" spans="1:14" ht="20.100000000000001" customHeight="1" x14ac:dyDescent="0.2">
      <c r="A13" s="811" t="s">
        <v>419</v>
      </c>
      <c r="B13" s="813">
        <f>136833303+571168</f>
        <v>137404471</v>
      </c>
      <c r="C13" s="813">
        <v>136833303</v>
      </c>
      <c r="D13" s="813">
        <f>717387*3+136833303+946098</f>
        <v>139931562</v>
      </c>
      <c r="E13" s="813">
        <f>55572000+136833302+278732</f>
        <v>192684034</v>
      </c>
      <c r="F13" s="813">
        <f>717387+136833303+694851</f>
        <v>138245541</v>
      </c>
      <c r="G13" s="813">
        <f>717387+136833303+2800000</f>
        <v>140350690</v>
      </c>
      <c r="H13" s="813">
        <f t="shared" ref="H13:M13" si="1">717387+136833303</f>
        <v>137550690</v>
      </c>
      <c r="I13" s="813">
        <f t="shared" si="1"/>
        <v>137550690</v>
      </c>
      <c r="J13" s="813">
        <f t="shared" si="1"/>
        <v>137550690</v>
      </c>
      <c r="K13" s="813">
        <f t="shared" si="1"/>
        <v>137550690</v>
      </c>
      <c r="L13" s="813">
        <f t="shared" si="1"/>
        <v>137550690</v>
      </c>
      <c r="M13" s="813">
        <f t="shared" si="1"/>
        <v>137550690</v>
      </c>
      <c r="N13" s="810">
        <f t="shared" si="0"/>
        <v>1710753741</v>
      </c>
    </row>
    <row r="14" spans="1:14" ht="20.100000000000001" customHeight="1" x14ac:dyDescent="0.2">
      <c r="A14" s="811" t="s">
        <v>796</v>
      </c>
      <c r="B14" s="813"/>
      <c r="C14" s="813"/>
      <c r="D14" s="813">
        <v>3615000</v>
      </c>
      <c r="E14" s="813"/>
      <c r="F14" s="813"/>
      <c r="G14" s="813"/>
      <c r="H14" s="813"/>
      <c r="I14" s="813"/>
      <c r="J14" s="813"/>
      <c r="K14" s="813"/>
      <c r="L14" s="813"/>
      <c r="M14" s="813"/>
      <c r="N14" s="810">
        <f t="shared" si="0"/>
        <v>3615000</v>
      </c>
    </row>
    <row r="15" spans="1:14" ht="20.100000000000001" customHeight="1" x14ac:dyDescent="0.2">
      <c r="A15" s="811" t="s">
        <v>117</v>
      </c>
      <c r="B15" s="813">
        <v>205256</v>
      </c>
      <c r="C15" s="813">
        <v>205256</v>
      </c>
      <c r="D15" s="813">
        <v>205256</v>
      </c>
      <c r="E15" s="813">
        <v>205256</v>
      </c>
      <c r="F15" s="813">
        <v>205256</v>
      </c>
      <c r="G15" s="813">
        <v>205256</v>
      </c>
      <c r="H15" s="813">
        <v>205256</v>
      </c>
      <c r="I15" s="813">
        <v>205256</v>
      </c>
      <c r="J15" s="813">
        <v>205256</v>
      </c>
      <c r="K15" s="813">
        <v>205257</v>
      </c>
      <c r="L15" s="813">
        <v>205257</v>
      </c>
      <c r="M15" s="813">
        <v>205257</v>
      </c>
      <c r="N15" s="810">
        <f t="shared" si="0"/>
        <v>2463075</v>
      </c>
    </row>
    <row r="16" spans="1:14" ht="20.100000000000001" customHeight="1" x14ac:dyDescent="0.2">
      <c r="A16" s="811" t="s">
        <v>794</v>
      </c>
      <c r="B16" s="813"/>
      <c r="C16" s="813"/>
      <c r="D16" s="813">
        <v>2000000</v>
      </c>
      <c r="E16" s="813"/>
      <c r="F16" s="813"/>
      <c r="G16" s="813"/>
      <c r="H16" s="813"/>
      <c r="I16" s="813"/>
      <c r="J16" s="813"/>
      <c r="K16" s="813"/>
      <c r="L16" s="813"/>
      <c r="M16" s="813"/>
      <c r="N16" s="810">
        <f>SUM(B16:M16)</f>
        <v>2000000</v>
      </c>
    </row>
    <row r="17" spans="1:14" ht="20.100000000000001" customHeight="1" x14ac:dyDescent="0.2">
      <c r="A17" s="811" t="s">
        <v>600</v>
      </c>
      <c r="B17" s="813">
        <v>1300000000</v>
      </c>
      <c r="C17" s="813">
        <v>890000000</v>
      </c>
      <c r="D17" s="813">
        <v>893000000</v>
      </c>
      <c r="E17" s="813">
        <v>967000000</v>
      </c>
      <c r="F17" s="813">
        <f>960000000+300000000</f>
        <v>1260000000</v>
      </c>
      <c r="G17" s="813">
        <f>990000000+469896070</f>
        <v>1459896070</v>
      </c>
      <c r="H17" s="813"/>
      <c r="I17" s="813"/>
      <c r="J17" s="813"/>
      <c r="K17" s="813"/>
      <c r="L17" s="813"/>
      <c r="M17" s="813"/>
      <c r="N17" s="810">
        <f t="shared" si="0"/>
        <v>6769896070</v>
      </c>
    </row>
    <row r="18" spans="1:14" ht="20.100000000000001" customHeight="1" x14ac:dyDescent="0.2">
      <c r="A18" s="811" t="s">
        <v>44</v>
      </c>
      <c r="B18" s="813">
        <v>172069</v>
      </c>
      <c r="C18" s="813"/>
      <c r="D18" s="813"/>
      <c r="E18" s="813"/>
      <c r="F18" s="813"/>
      <c r="G18" s="813"/>
      <c r="H18" s="813"/>
      <c r="I18" s="813"/>
      <c r="J18" s="813"/>
      <c r="K18" s="813"/>
      <c r="L18" s="813"/>
      <c r="M18" s="813"/>
      <c r="N18" s="810">
        <f t="shared" si="0"/>
        <v>172069</v>
      </c>
    </row>
    <row r="19" spans="1:14" ht="20.100000000000001" customHeight="1" thickBot="1" x14ac:dyDescent="0.25">
      <c r="A19" s="814" t="s">
        <v>795</v>
      </c>
      <c r="B19" s="815"/>
      <c r="C19" s="815"/>
      <c r="D19" s="815"/>
      <c r="E19" s="815"/>
      <c r="F19" s="815"/>
      <c r="G19" s="816">
        <v>100000000</v>
      </c>
      <c r="H19" s="815">
        <v>200000000</v>
      </c>
      <c r="I19" s="815">
        <v>120320000</v>
      </c>
      <c r="J19" s="815"/>
      <c r="K19" s="815"/>
      <c r="L19" s="815"/>
      <c r="M19" s="815"/>
      <c r="N19" s="837">
        <f t="shared" si="0"/>
        <v>420320000</v>
      </c>
    </row>
    <row r="20" spans="1:14" ht="20.100000000000001" customHeight="1" thickTop="1" thickBot="1" x14ac:dyDescent="0.25">
      <c r="A20" s="817" t="s">
        <v>601</v>
      </c>
      <c r="B20" s="818">
        <f t="shared" ref="B20:N20" si="2">SUM(B8:B19)</f>
        <v>1995236812</v>
      </c>
      <c r="C20" s="818">
        <f t="shared" si="2"/>
        <v>1483081262</v>
      </c>
      <c r="D20" s="818">
        <f t="shared" si="2"/>
        <v>3392824868</v>
      </c>
      <c r="E20" s="818">
        <f t="shared" si="2"/>
        <v>2142692125</v>
      </c>
      <c r="F20" s="818">
        <f t="shared" si="2"/>
        <v>1855787523</v>
      </c>
      <c r="G20" s="818">
        <f t="shared" si="2"/>
        <v>2587777614</v>
      </c>
      <c r="H20" s="818">
        <f t="shared" si="2"/>
        <v>741855321</v>
      </c>
      <c r="I20" s="818">
        <f t="shared" si="2"/>
        <v>634675321</v>
      </c>
      <c r="J20" s="818">
        <f t="shared" si="2"/>
        <v>2788855321</v>
      </c>
      <c r="K20" s="818">
        <f t="shared" si="2"/>
        <v>621855322</v>
      </c>
      <c r="L20" s="818">
        <f t="shared" si="2"/>
        <v>591855322</v>
      </c>
      <c r="M20" s="818">
        <f t="shared" si="2"/>
        <v>601519436</v>
      </c>
      <c r="N20" s="819">
        <f t="shared" si="2"/>
        <v>19438016247</v>
      </c>
    </row>
    <row r="21" spans="1:14" ht="20.100000000000001" customHeight="1" thickTop="1" x14ac:dyDescent="0.2">
      <c r="A21" s="820"/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2"/>
    </row>
    <row r="22" spans="1:14" ht="20.100000000000001" customHeight="1" x14ac:dyDescent="0.2">
      <c r="A22" s="823" t="s">
        <v>602</v>
      </c>
      <c r="B22" s="813"/>
      <c r="C22" s="813"/>
      <c r="D22" s="813"/>
      <c r="E22" s="813"/>
      <c r="F22" s="813"/>
      <c r="G22" s="813"/>
      <c r="H22" s="813"/>
      <c r="I22" s="813"/>
      <c r="J22" s="813"/>
      <c r="K22" s="813"/>
      <c r="L22" s="813"/>
      <c r="M22" s="813"/>
      <c r="N22" s="824"/>
    </row>
    <row r="23" spans="1:14" ht="20.100000000000001" customHeight="1" x14ac:dyDescent="0.2">
      <c r="A23" s="811" t="s">
        <v>603</v>
      </c>
      <c r="B23" s="813">
        <f>250981512+144511239</f>
        <v>395492751</v>
      </c>
      <c r="C23" s="813">
        <f>246776280+144511239+10000000+4503339</f>
        <v>405790858</v>
      </c>
      <c r="D23" s="813">
        <f>261886127+144511239</f>
        <v>406397366</v>
      </c>
      <c r="E23" s="813">
        <f>451383998+144511239</f>
        <v>595895237</v>
      </c>
      <c r="F23" s="813">
        <f>278879150+144511239</f>
        <v>423390389</v>
      </c>
      <c r="G23" s="813">
        <f>304009894+144511239</f>
        <v>448521133</v>
      </c>
      <c r="H23" s="813">
        <f>347083469+144511239</f>
        <v>491594708</v>
      </c>
      <c r="I23" s="813">
        <f>262253751+144511239+10000000</f>
        <v>416764990</v>
      </c>
      <c r="J23" s="813">
        <f>257479217+144511239</f>
        <v>401990456</v>
      </c>
      <c r="K23" s="813">
        <f>274404244+144511239</f>
        <v>418915483</v>
      </c>
      <c r="L23" s="813">
        <f>256285926+144511239+10000000</f>
        <v>410797165</v>
      </c>
      <c r="M23" s="813">
        <f>385184209+144511239-2</f>
        <v>529695446</v>
      </c>
      <c r="N23" s="825">
        <f>SUM(B23:M23)</f>
        <v>5345245982</v>
      </c>
    </row>
    <row r="24" spans="1:14" ht="20.100000000000001" customHeight="1" x14ac:dyDescent="0.2">
      <c r="A24" s="826" t="s">
        <v>604</v>
      </c>
      <c r="B24" s="813">
        <v>428289543</v>
      </c>
      <c r="C24" s="813">
        <v>476435272</v>
      </c>
      <c r="D24" s="813">
        <v>399222024</v>
      </c>
      <c r="E24" s="813">
        <v>424000000</v>
      </c>
      <c r="F24" s="813">
        <v>443028000</v>
      </c>
      <c r="G24" s="813">
        <v>420729167</v>
      </c>
      <c r="H24" s="813">
        <v>472926000</v>
      </c>
      <c r="I24" s="813">
        <v>464974189</v>
      </c>
      <c r="J24" s="813">
        <f>499352274+100000000</f>
        <v>599352274</v>
      </c>
      <c r="K24" s="813">
        <v>497952138</v>
      </c>
      <c r="L24" s="813">
        <v>494064592</v>
      </c>
      <c r="M24" s="813">
        <f>435834287+389951+268820419+613893</f>
        <v>705658550</v>
      </c>
      <c r="N24" s="825">
        <f>SUM(B24:M24)</f>
        <v>5826631749</v>
      </c>
    </row>
    <row r="25" spans="1:14" ht="20.100000000000001" customHeight="1" x14ac:dyDescent="0.2">
      <c r="A25" s="826" t="s">
        <v>799</v>
      </c>
      <c r="B25" s="813">
        <v>153426974</v>
      </c>
      <c r="C25" s="813">
        <v>102284650</v>
      </c>
      <c r="D25" s="813">
        <v>102284650</v>
      </c>
      <c r="E25" s="813">
        <v>102284649</v>
      </c>
      <c r="F25" s="813">
        <f>102284650+289346303</f>
        <v>391630953</v>
      </c>
      <c r="G25" s="813">
        <v>102284649</v>
      </c>
      <c r="H25" s="813">
        <v>102284650</v>
      </c>
      <c r="I25" s="813">
        <v>102284649</v>
      </c>
      <c r="J25" s="813">
        <v>102284650</v>
      </c>
      <c r="K25" s="813">
        <v>102284649</v>
      </c>
      <c r="L25" s="813">
        <v>102284650</v>
      </c>
      <c r="M25" s="813">
        <v>102284649</v>
      </c>
      <c r="N25" s="825">
        <f t="shared" ref="N25:N32" si="3">SUM(B25:M25)</f>
        <v>1567904422</v>
      </c>
    </row>
    <row r="26" spans="1:14" ht="20.100000000000001" customHeight="1" x14ac:dyDescent="0.2">
      <c r="A26" s="826" t="s">
        <v>289</v>
      </c>
      <c r="B26" s="813"/>
      <c r="C26" s="813"/>
      <c r="D26" s="813"/>
      <c r="E26" s="813"/>
      <c r="F26" s="813"/>
      <c r="G26" s="813">
        <v>54626768</v>
      </c>
      <c r="H26" s="813"/>
      <c r="I26" s="813"/>
      <c r="J26" s="813"/>
      <c r="K26" s="813"/>
      <c r="L26" s="813"/>
      <c r="M26" s="813"/>
      <c r="N26" s="825">
        <f t="shared" si="3"/>
        <v>54626768</v>
      </c>
    </row>
    <row r="27" spans="1:14" ht="20.100000000000001" customHeight="1" x14ac:dyDescent="0.2">
      <c r="A27" s="811" t="s">
        <v>605</v>
      </c>
      <c r="B27" s="813">
        <v>5698000</v>
      </c>
      <c r="C27" s="813">
        <v>36956000</v>
      </c>
      <c r="D27" s="813">
        <v>51185000</v>
      </c>
      <c r="E27" s="813">
        <v>52885000</v>
      </c>
      <c r="F27" s="813">
        <f>31185000+400000</f>
        <v>31585000</v>
      </c>
      <c r="G27" s="813">
        <v>22637000</v>
      </c>
      <c r="H27" s="813">
        <f>13185000+35441208</f>
        <v>48626208</v>
      </c>
      <c r="I27" s="813">
        <v>24185000</v>
      </c>
      <c r="J27" s="813">
        <v>22097000</v>
      </c>
      <c r="K27" s="813">
        <f>56185000-20000000</f>
        <v>36185000</v>
      </c>
      <c r="L27" s="813">
        <v>23185000</v>
      </c>
      <c r="M27" s="813">
        <v>3192940</v>
      </c>
      <c r="N27" s="825">
        <f t="shared" si="3"/>
        <v>358417148</v>
      </c>
    </row>
    <row r="28" spans="1:14" ht="20.100000000000001" customHeight="1" x14ac:dyDescent="0.2">
      <c r="A28" s="811" t="s">
        <v>606</v>
      </c>
      <c r="B28" s="813"/>
      <c r="C28" s="813">
        <v>2535500</v>
      </c>
      <c r="D28" s="813">
        <v>2500000</v>
      </c>
      <c r="E28" s="827">
        <v>2300000</v>
      </c>
      <c r="F28" s="827">
        <v>300000000</v>
      </c>
      <c r="G28" s="827">
        <v>1350000</v>
      </c>
      <c r="H28" s="827"/>
      <c r="I28" s="827"/>
      <c r="J28" s="827">
        <v>70000000</v>
      </c>
      <c r="K28" s="827"/>
      <c r="L28" s="827"/>
      <c r="M28" s="827"/>
      <c r="N28" s="825">
        <f>SUM(B28:M28)</f>
        <v>378685500</v>
      </c>
    </row>
    <row r="29" spans="1:14" ht="20.100000000000001" customHeight="1" x14ac:dyDescent="0.2">
      <c r="A29" s="811" t="s">
        <v>607</v>
      </c>
      <c r="B29" s="813">
        <v>321000000</v>
      </c>
      <c r="C29" s="813">
        <v>350000000</v>
      </c>
      <c r="D29" s="813">
        <v>350000000</v>
      </c>
      <c r="E29" s="813">
        <v>250000000</v>
      </c>
      <c r="F29" s="813">
        <v>216000000</v>
      </c>
      <c r="G29" s="813">
        <v>258000000</v>
      </c>
      <c r="H29" s="813">
        <v>244080534</v>
      </c>
      <c r="I29" s="813">
        <v>295955010</v>
      </c>
      <c r="J29" s="813">
        <v>188279832</v>
      </c>
      <c r="K29" s="813">
        <v>225947735</v>
      </c>
      <c r="L29" s="813">
        <v>292687455</v>
      </c>
      <c r="M29" s="813">
        <f>283643934-25181197</f>
        <v>258462737</v>
      </c>
      <c r="N29" s="825">
        <f t="shared" si="3"/>
        <v>3250413303</v>
      </c>
    </row>
    <row r="30" spans="1:14" ht="20.100000000000001" customHeight="1" x14ac:dyDescent="0.2">
      <c r="A30" s="811" t="s">
        <v>27</v>
      </c>
      <c r="B30" s="813">
        <v>35412726</v>
      </c>
      <c r="C30" s="813">
        <v>37369266</v>
      </c>
      <c r="D30" s="812">
        <v>48110000</v>
      </c>
      <c r="E30" s="812">
        <v>45244000</v>
      </c>
      <c r="F30" s="812">
        <v>45432000</v>
      </c>
      <c r="G30" s="812">
        <v>37413000</v>
      </c>
      <c r="H30" s="812">
        <f>73400000-60566598</f>
        <v>12833402</v>
      </c>
      <c r="I30" s="812">
        <v>43201714</v>
      </c>
      <c r="J30" s="812">
        <v>27813000</v>
      </c>
      <c r="K30" s="812">
        <v>26584000</v>
      </c>
      <c r="L30" s="813">
        <v>27256000</v>
      </c>
      <c r="M30" s="812">
        <f>16355794</f>
        <v>16355794</v>
      </c>
      <c r="N30" s="825">
        <f t="shared" si="3"/>
        <v>403024902</v>
      </c>
    </row>
    <row r="31" spans="1:14" ht="20.100000000000001" customHeight="1" x14ac:dyDescent="0.2">
      <c r="A31" s="811" t="s">
        <v>608</v>
      </c>
      <c r="B31" s="813"/>
      <c r="C31" s="813"/>
      <c r="D31" s="813">
        <v>165000000</v>
      </c>
      <c r="E31" s="813">
        <v>393000000</v>
      </c>
      <c r="F31" s="813">
        <v>480000000</v>
      </c>
      <c r="G31" s="813">
        <v>80187500</v>
      </c>
      <c r="H31" s="813">
        <v>252000000</v>
      </c>
      <c r="I31" s="813">
        <v>114200000</v>
      </c>
      <c r="J31" s="813">
        <v>122500000</v>
      </c>
      <c r="K31" s="813">
        <v>45000000</v>
      </c>
      <c r="L31" s="813">
        <v>51600000</v>
      </c>
      <c r="M31" s="813">
        <f>285597500+136434033</f>
        <v>422031533</v>
      </c>
      <c r="N31" s="825">
        <f t="shared" si="3"/>
        <v>2125519033</v>
      </c>
    </row>
    <row r="32" spans="1:14" ht="20.100000000000001" customHeight="1" thickBot="1" x14ac:dyDescent="0.25">
      <c r="A32" s="828" t="s">
        <v>47</v>
      </c>
      <c r="B32" s="829">
        <f>127375371+172069</f>
        <v>127547440</v>
      </c>
      <c r="C32" s="829"/>
      <c r="D32" s="829"/>
      <c r="E32" s="829"/>
      <c r="F32" s="829"/>
      <c r="G32" s="829"/>
      <c r="H32" s="829"/>
      <c r="I32" s="829"/>
      <c r="J32" s="829"/>
      <c r="K32" s="829"/>
      <c r="L32" s="829"/>
      <c r="M32" s="829"/>
      <c r="N32" s="830">
        <f t="shared" si="3"/>
        <v>127547440</v>
      </c>
    </row>
    <row r="33" spans="1:14" ht="20.100000000000001" customHeight="1" thickTop="1" thickBot="1" x14ac:dyDescent="0.25">
      <c r="A33" s="831" t="s">
        <v>609</v>
      </c>
      <c r="B33" s="832">
        <f>SUM(B23:B32)</f>
        <v>1466867434</v>
      </c>
      <c r="C33" s="832">
        <f t="shared" ref="C33:M33" si="4">SUM(C23:C32)</f>
        <v>1411371546</v>
      </c>
      <c r="D33" s="832">
        <f t="shared" si="4"/>
        <v>1524699040</v>
      </c>
      <c r="E33" s="832">
        <f t="shared" si="4"/>
        <v>1865608886</v>
      </c>
      <c r="F33" s="832">
        <f t="shared" si="4"/>
        <v>2331066342</v>
      </c>
      <c r="G33" s="832">
        <f t="shared" si="4"/>
        <v>1425749217</v>
      </c>
      <c r="H33" s="832">
        <f t="shared" si="4"/>
        <v>1624345502</v>
      </c>
      <c r="I33" s="832">
        <f t="shared" si="4"/>
        <v>1461565552</v>
      </c>
      <c r="J33" s="832">
        <f t="shared" si="4"/>
        <v>1534317212</v>
      </c>
      <c r="K33" s="832">
        <f t="shared" si="4"/>
        <v>1352869005</v>
      </c>
      <c r="L33" s="832">
        <f t="shared" si="4"/>
        <v>1401874862</v>
      </c>
      <c r="M33" s="832">
        <f t="shared" si="4"/>
        <v>2037681649</v>
      </c>
      <c r="N33" s="833">
        <f>SUM(N23:N32)</f>
        <v>19438016247</v>
      </c>
    </row>
    <row r="34" spans="1:14" ht="20.100000000000001" customHeight="1" thickTop="1" x14ac:dyDescent="0.2">
      <c r="A34" s="834"/>
    </row>
    <row r="35" spans="1:14" x14ac:dyDescent="0.2">
      <c r="E35" s="279"/>
    </row>
  </sheetData>
  <mergeCells count="2">
    <mergeCell ref="A3:N3"/>
    <mergeCell ref="A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11</vt:i4>
      </vt:variant>
    </vt:vector>
  </HeadingPairs>
  <TitlesOfParts>
    <vt:vector size="23" baseType="lpstr">
      <vt:lpstr>1.sz. mérleg</vt:lpstr>
      <vt:lpstr>2.sz. bevétel</vt:lpstr>
      <vt:lpstr>3.sz. bev. gazdálkodónként</vt:lpstr>
      <vt:lpstr>4.sz. állami</vt:lpstr>
      <vt:lpstr>5.sz. kiadás</vt:lpstr>
      <vt:lpstr>6.sz. kiadás gazdálkodónként</vt:lpstr>
      <vt:lpstr>7.sz. Önk_műk_kiadás</vt:lpstr>
      <vt:lpstr>8.sz. támogatás</vt:lpstr>
      <vt:lpstr>9.sz. tartalék</vt:lpstr>
      <vt:lpstr>10.sz. beruházás</vt:lpstr>
      <vt:lpstr>11.sz. létszám</vt:lpstr>
      <vt:lpstr>12.sz. ei.felhaszn.ütemterv</vt:lpstr>
      <vt:lpstr>'10.sz. beruházás'!Nyomtatási_cím</vt:lpstr>
      <vt:lpstr>'3.sz. bev. gazdálkodónként'!Nyomtatási_cím</vt:lpstr>
      <vt:lpstr>'6.sz. kiadás gazdálkodónként'!Nyomtatási_cím</vt:lpstr>
      <vt:lpstr>'7.sz. Önk_műk_kiadás'!Nyomtatási_cím</vt:lpstr>
      <vt:lpstr>'8.sz. támogatás'!Nyomtatási_cím</vt:lpstr>
      <vt:lpstr>'1.sz. mérleg'!Nyomtatási_terület</vt:lpstr>
      <vt:lpstr>'10.sz. beruházás'!Nyomtatási_terület</vt:lpstr>
      <vt:lpstr>'11.sz. létszám'!Nyomtatási_terület</vt:lpstr>
      <vt:lpstr>'3.sz. bev. gazdálkodónként'!Nyomtatási_terület</vt:lpstr>
      <vt:lpstr>'5.sz. kiadás'!Nyomtatási_terület</vt:lpstr>
      <vt:lpstr>'6.sz. kiadás gazdálkodónként'!Nyomtatási_terület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2025-06-18T11:14:36Z</cp:lastPrinted>
  <dcterms:created xsi:type="dcterms:W3CDTF">2024-11-18T15:45:26Z</dcterms:created>
  <dcterms:modified xsi:type="dcterms:W3CDTF">2025-06-19T08:01:19Z</dcterms:modified>
</cp:coreProperties>
</file>